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Enquiries- Fittings\4201700031 - F92 Forgings (OT- Telangana)\Enquiry Forwarding\Templates\"/>
    </mc:Choice>
  </mc:AlternateContent>
  <bookViews>
    <workbookView xWindow="0" yWindow="0" windowWidth="19200" windowHeight="11595" activeTab="1"/>
  </bookViews>
  <sheets>
    <sheet name="Part I- Pre Qualification" sheetId="1" r:id="rId1"/>
    <sheet name="Part I- Techno-Commercial" sheetId="2" r:id="rId2"/>
  </sheets>
  <definedNames>
    <definedName name="_xlnm._FilterDatabase" localSheetId="1" hidden="1">'Part I- Techno-Commercial'!$B$47:$J$60</definedName>
    <definedName name="_xlnm.Print_Area" localSheetId="0">'Part I- Pre Qualification'!$B$1:$N$24</definedName>
    <definedName name="_xlnm.Print_Area" localSheetId="1">'Part I- Techno-Commercial'!$A$1:$O$71</definedName>
    <definedName name="_xlnm.Print_Titles" localSheetId="1">'Part I- Techno-Commercial'!$2:$8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2" i="2" l="1"/>
  <c r="H20" i="2" l="1"/>
  <c r="H33" i="2" l="1"/>
  <c r="H35" i="2"/>
  <c r="H32" i="2"/>
  <c r="H30" i="2" l="1"/>
  <c r="H29" i="2"/>
</calcChain>
</file>

<file path=xl/sharedStrings.xml><?xml version="1.0" encoding="utf-8"?>
<sst xmlns="http://schemas.openxmlformats.org/spreadsheetml/2006/main" count="154" uniqueCount="115">
  <si>
    <t>Enquiry No</t>
  </si>
  <si>
    <t>Enquiry date</t>
  </si>
  <si>
    <t>Vendor name</t>
  </si>
  <si>
    <t>Vendor's bid reference date</t>
  </si>
  <si>
    <t>Vendor's bid reference no</t>
  </si>
  <si>
    <t>Sl No</t>
  </si>
  <si>
    <t>Material Code</t>
  </si>
  <si>
    <t>Item description</t>
  </si>
  <si>
    <t>Net Qty
(nos)</t>
  </si>
  <si>
    <t>Drawing (if any)</t>
  </si>
  <si>
    <t>Currency of quote</t>
  </si>
  <si>
    <t>Quoted / Regretted</t>
  </si>
  <si>
    <t>1.</t>
  </si>
  <si>
    <t>2.</t>
  </si>
  <si>
    <t>3.</t>
  </si>
  <si>
    <r>
      <t xml:space="preserve">Special note- Highlighted cell in </t>
    </r>
    <r>
      <rPr>
        <b/>
        <sz val="11"/>
        <rFont val="Calibri"/>
        <family val="2"/>
        <scheme val="minor"/>
      </rPr>
      <t>"Yellow"</t>
    </r>
    <r>
      <rPr>
        <sz val="11"/>
        <rFont val="Calibri"/>
        <family val="2"/>
        <scheme val="minor"/>
      </rPr>
      <t xml:space="preserve"> color has to be filled by vendor.</t>
    </r>
  </si>
  <si>
    <t>List of items</t>
  </si>
  <si>
    <t>Pre-Qualification Requirement (PQR) details</t>
  </si>
  <si>
    <t>PQR description</t>
  </si>
  <si>
    <t>Documents to be submitted by bidder</t>
  </si>
  <si>
    <t>BHEL requirement</t>
  </si>
  <si>
    <t>Bidders compliance (Deviations if any shall be clearly indicated)</t>
  </si>
  <si>
    <r>
      <t xml:space="preserve">Risk Purchase -
</t>
    </r>
    <r>
      <rPr>
        <sz val="11"/>
        <rFont val="Calibri"/>
        <family val="2"/>
        <scheme val="minor"/>
      </rPr>
      <t>Alternatively the purchaser at his option will be entitled to terminate the contract and to purchase elsewhere at the risk and cost of the seller either the whole of the goods or any part which the supplier has failed to deliver or despatch within the time stipulated as aforesaid or if the same were not available, the best and the nearest available substitute therefore. The supplier shall be liable for any loss which the purchaser may sustain by reason of such risk purchases in addition to penalty at the rate mentioned under liquidated damages.</t>
    </r>
  </si>
  <si>
    <r>
      <t xml:space="preserve">Reverse Auction - 
</t>
    </r>
    <r>
      <rPr>
        <sz val="11"/>
        <rFont val="Calibri"/>
        <family val="2"/>
        <scheme val="minor"/>
      </rPr>
      <t>Opening of Part II bid may be thru Sealed Price Bid Opening or Reverse Auction. Modality of Part II opening will be decided after Techno-Commercial scrutiny of the offers. Bidder shall confirm acceptance for participation in Reverse Auction (For details refer Annexure A).</t>
    </r>
  </si>
  <si>
    <t>Bidders compliance (Yes / No)
(Supporting documents shall be uploaded in relevant section in E-Procurement portal)</t>
  </si>
  <si>
    <r>
      <t xml:space="preserve">Bank Guarantee - 
</t>
    </r>
    <r>
      <rPr>
        <sz val="11"/>
        <rFont val="Calibri"/>
        <family val="2"/>
        <scheme val="minor"/>
      </rPr>
      <t>Successfull bidder shall submit BG for 10% of the order value. BG shall be valid for 24 months from supply and shall be as per BHEL's standard format.</t>
    </r>
  </si>
  <si>
    <t>Packing Procedure shall be as per PC-PKG-01 Rev 00.</t>
  </si>
  <si>
    <r>
      <t xml:space="preserve">Payment term - 
1. Foreign bidders - </t>
    </r>
    <r>
      <rPr>
        <sz val="11"/>
        <rFont val="Calibri"/>
        <family val="2"/>
        <scheme val="minor"/>
      </rPr>
      <t xml:space="preserve">100% thru CAD or 100% LC at sight. For LC payments, loading for LC charges will be done @1.5% of the quoted rates.
</t>
    </r>
    <r>
      <rPr>
        <b/>
        <sz val="11"/>
        <rFont val="Calibri"/>
        <family val="2"/>
        <scheme val="minor"/>
      </rPr>
      <t xml:space="preserve">2. Indigenous bidders - </t>
    </r>
    <r>
      <rPr>
        <sz val="11"/>
        <rFont val="Calibri"/>
        <family val="2"/>
        <scheme val="minor"/>
      </rPr>
      <t>100% payment after 45 days after receipt of materials.</t>
    </r>
  </si>
  <si>
    <t>Commercial details</t>
  </si>
  <si>
    <t>Technical details</t>
  </si>
  <si>
    <t>Part I
Pre-Qualification Requirement (PQR)</t>
  </si>
  <si>
    <t>4.</t>
  </si>
  <si>
    <t>Product Catalogue.</t>
  </si>
  <si>
    <t>Copy of ISO 9001 certificate or equivalent certification.</t>
  </si>
  <si>
    <t>NDT facilities available in-house or outsourced. Details of the equipment and personnel capabilities to meet BHEL's TDG conditions.</t>
  </si>
  <si>
    <t>Bidder to submit detailed manufacturing process flow chart &amp; QAP.</t>
  </si>
  <si>
    <t>*Documents (wherever required) shall be uploaded alongwith Part I bid. Sl No to which the supporting document uploaded pertains to shall be clearly indicated in the document for easy correlation.</t>
  </si>
  <si>
    <r>
      <t>Payment documents - 
1. Foreign bidders -</t>
    </r>
    <r>
      <rPr>
        <sz val="11"/>
        <rFont val="Calibri"/>
        <family val="2"/>
        <scheme val="minor"/>
      </rPr>
      <t xml:space="preserve"> Bill of Lading, Invoice, Packing list, Country of origin certificate and all original quality documents as per approved QP shall be submitted for payment.
</t>
    </r>
    <r>
      <rPr>
        <b/>
        <sz val="11"/>
        <rFont val="Calibri"/>
        <family val="2"/>
        <scheme val="minor"/>
      </rPr>
      <t xml:space="preserve">2. Indigenous bidders - </t>
    </r>
    <r>
      <rPr>
        <sz val="11"/>
        <rFont val="Calibri"/>
        <family val="2"/>
        <scheme val="minor"/>
      </rPr>
      <t>Original invoice and 1 copy, original site acknowledged LR (GR date for in case of Trichy stores), all original quality documents as per approved QP.</t>
    </r>
  </si>
  <si>
    <r>
      <t xml:space="preserve">Offer Validity - 
</t>
    </r>
    <r>
      <rPr>
        <sz val="11"/>
        <rFont val="Calibri"/>
        <family val="2"/>
        <scheme val="minor"/>
      </rPr>
      <t xml:space="preserve">Bid shall be valid for </t>
    </r>
    <r>
      <rPr>
        <b/>
        <u/>
        <sz val="11"/>
        <rFont val="Calibri"/>
        <family val="2"/>
        <scheme val="minor"/>
      </rPr>
      <t>6 months</t>
    </r>
    <r>
      <rPr>
        <sz val="11"/>
        <rFont val="Calibri"/>
        <family val="2"/>
        <scheme val="minor"/>
      </rPr>
      <t xml:space="preserve"> from the date of Part I (PQR &amp; Techno-Commercial) bid opening date. Finalized rates shall remain firm till completion of supplies.</t>
    </r>
  </si>
  <si>
    <t>Part I
Techno-Commercial</t>
  </si>
  <si>
    <r>
      <t xml:space="preserve">Delivery period - </t>
    </r>
    <r>
      <rPr>
        <b/>
        <u/>
        <sz val="11"/>
        <rFont val="Calibri"/>
        <family val="2"/>
        <scheme val="minor"/>
      </rPr>
      <t>6 months</t>
    </r>
    <r>
      <rPr>
        <b/>
        <sz val="11"/>
        <rFont val="Calibri"/>
        <family val="2"/>
        <scheme val="minor"/>
      </rPr>
      <t xml:space="preserve"> </t>
    </r>
    <r>
      <rPr>
        <sz val="11"/>
        <rFont val="Calibri"/>
        <family val="2"/>
        <scheme val="minor"/>
      </rPr>
      <t>from LOI / PO date.</t>
    </r>
  </si>
  <si>
    <t>Enq Sl No</t>
  </si>
  <si>
    <t>Fitting D1 value</t>
  </si>
  <si>
    <t>AS PER DRG</t>
  </si>
  <si>
    <t>EP shall be as per applicable drawings.</t>
  </si>
  <si>
    <t>Availability of in-house facility for heat-treatment using a furnace calibrated upto 1,100 Deg C.</t>
  </si>
  <si>
    <t>1. Details of installed furnace. 
2. Latest furnace calibration report.  
3. Calibration procedure.</t>
  </si>
  <si>
    <r>
      <t xml:space="preserve">Material Guarantee - 
</t>
    </r>
    <r>
      <rPr>
        <sz val="11"/>
        <rFont val="Calibri"/>
        <family val="2"/>
        <scheme val="minor"/>
      </rPr>
      <t>Materials are to be guaranteed for satisfactory performance for a period of 24 months from the date of dispatch. If any defect is noticed during the above period, the same shall be rectified / replaced free of cost on FOR Trichy / Site basis within a reasonable time, maximum limited to the agreed delivery period. To this effect a guarantee certificate should be sent along with the dispatch documents in the event of PO.</t>
    </r>
  </si>
  <si>
    <t>*Bidders compliance (Deviations if any shall be clearly indicated in the Deviation Format enclosed)</t>
  </si>
  <si>
    <t xml:space="preserve">Detailed list of out-sourced activities - Manufcturing / Testing. </t>
  </si>
  <si>
    <r>
      <t xml:space="preserve">Delivery term - 
1. Foreign bidders - </t>
    </r>
    <r>
      <rPr>
        <sz val="11"/>
        <rFont val="Calibri"/>
        <family val="2"/>
        <scheme val="minor"/>
      </rPr>
      <t xml:space="preserve">'CFR' Chennai port (For details refer Annexure A).
</t>
    </r>
    <r>
      <rPr>
        <b/>
        <sz val="11"/>
        <rFont val="Calibri"/>
        <family val="2"/>
        <scheme val="minor"/>
      </rPr>
      <t>2. Indigenous bidders</t>
    </r>
    <r>
      <rPr>
        <sz val="11"/>
        <rFont val="Calibri"/>
        <family val="2"/>
        <scheme val="minor"/>
      </rPr>
      <t xml:space="preserve"> - 'FOR' BHEL Trichy / Site (all inc of testing, IBR inspection, P&amp;F, F&amp;I etc).</t>
    </r>
  </si>
  <si>
    <t>Applicable TDC</t>
  </si>
  <si>
    <t>TDG 104 Rev 09</t>
  </si>
  <si>
    <t>Applicable TDG is indicated against each item.</t>
  </si>
  <si>
    <r>
      <t xml:space="preserve">Evaluation &amp; Ordering - 
1. </t>
    </r>
    <r>
      <rPr>
        <sz val="11"/>
        <rFont val="Calibri"/>
        <family val="2"/>
        <scheme val="minor"/>
      </rPr>
      <t>Evaluation</t>
    </r>
    <r>
      <rPr>
        <b/>
        <sz val="11"/>
        <rFont val="Calibri"/>
        <family val="2"/>
        <scheme val="minor"/>
      </rPr>
      <t xml:space="preserve"> </t>
    </r>
    <r>
      <rPr>
        <sz val="11"/>
        <rFont val="Calibri"/>
        <family val="2"/>
        <scheme val="minor"/>
      </rPr>
      <t xml:space="preserve">will be done on par for both indigenous and foreign vendors. For foreign vendors, inland freight from Chennai port to BHEL Trichy, miscellaneous charges as applicable and customs duty (if any) shall be loaded on the quoted rates. For the purpose of evaluation, Exchange Rate (SBI TT Selling rate) as on the date of Part I (PQR &amp;Techno-Commercial bid) opening will be considered.
</t>
    </r>
    <r>
      <rPr>
        <b/>
        <sz val="11"/>
        <rFont val="Calibri"/>
        <family val="2"/>
        <scheme val="minor"/>
      </rPr>
      <t>2</t>
    </r>
    <r>
      <rPr>
        <sz val="11"/>
        <rFont val="Calibri"/>
        <family val="2"/>
        <scheme val="minor"/>
      </rPr>
      <t>. Item wise ordering will be resoted to as indicated in the List of items.</t>
    </r>
  </si>
  <si>
    <t xml:space="preserve">List of Mechanical testing facilities in-house / outsourced to meet BHEL's TDG / TDG's and calibration details of the equipments.  </t>
  </si>
  <si>
    <t>TDG 120 Rev 00</t>
  </si>
  <si>
    <t>Vendor- Bidder / Agent / Principal / Collaborator. Details to be furnished by the vendor.</t>
  </si>
  <si>
    <t>5.</t>
  </si>
  <si>
    <t xml:space="preserve">1. Product wise experience list indicating details- customer name, customer contact no, project, size, specification, quantity, weight, year of supply.
2. Copy of the latest Purchase Order (for similar product), corresponding Material Test Certificates &amp; Proof of supply like Invoice, Packing list, dispatch detail (LR / Bill of Lading) etc.
3. Capabilities with respect to equipment and manufacturing facilities to be clearly indicated. </t>
  </si>
  <si>
    <t xml:space="preserve">Details of financial soundness. </t>
  </si>
  <si>
    <t>1. Indigenous vendors shall submit audited Company Financial statement- Balance Sheet and P&amp;L statement for the past 3 years.
2. In case of foreign vendors, credit rating report issued by D&amp;B / Creditreform will be accepted in place of the above.</t>
  </si>
  <si>
    <t>Indigenous vendors referred to BIFR or Firms having strictures / hold by any other Government agencies will not be considered.</t>
  </si>
  <si>
    <t>Vendor can quote depending on their manufacturing capability.</t>
  </si>
  <si>
    <t>Vendors shall note that their offer will be considered only for those products (Tee or Y Piece or Matching Piece), sizes and manufacturing capability for which they are qualified.</t>
  </si>
  <si>
    <r>
      <t xml:space="preserve">Integrity Pact-
</t>
    </r>
    <r>
      <rPr>
        <sz val="11"/>
        <rFont val="Calibri"/>
        <family val="2"/>
        <scheme val="minor"/>
      </rPr>
      <t>Signed copy of Integrity Pact shall be submitted (refer Annexure A for IEM details).</t>
    </r>
  </si>
  <si>
    <t xml:space="preserve">General note- </t>
  </si>
  <si>
    <r>
      <rPr>
        <b/>
        <u/>
        <sz val="11"/>
        <rFont val="Calibri"/>
        <family val="2"/>
        <scheme val="minor"/>
      </rPr>
      <t>Technical deviations (if any):</t>
    </r>
    <r>
      <rPr>
        <b/>
        <sz val="11"/>
        <rFont val="Calibri"/>
        <family val="2"/>
        <scheme val="minor"/>
      </rPr>
      <t xml:space="preserve"> </t>
    </r>
    <r>
      <rPr>
        <sz val="11"/>
        <rFont val="Calibri"/>
        <family val="2"/>
        <scheme val="minor"/>
      </rPr>
      <t>Bidders may note that except for the deviations listed in the ‘Enquiry Deviation Format’, the bid shall be deemed to comply with all the requirement in the bidding documents and the bidders shall be required to comply with all terms, conditions and specifications of the bidding documents irrespective of any mention to the contrary, anywhere else in the bid. Deviations taken by vendors (if any) are subject to BHEL approval.</t>
    </r>
    <r>
      <rPr>
        <b/>
        <sz val="11"/>
        <rFont val="Calibri"/>
        <family val="2"/>
        <scheme val="minor"/>
      </rPr>
      <t xml:space="preserve"> </t>
    </r>
  </si>
  <si>
    <t xml:space="preserve">Vendor shall be a manufacturer (Traders / distributors / dealers are not acceptable) having experience in F92 forgings / WP92 fittings. Only forging / forming vendors are permitted. </t>
  </si>
  <si>
    <t>Vendor must have valid ISO 9001 or equivalent certification.</t>
  </si>
  <si>
    <t xml:space="preserve">Vendor’s compliance. </t>
  </si>
  <si>
    <t>General note-</t>
  </si>
  <si>
    <r>
      <t xml:space="preserve">Raw material sourcing shall be from the sources indicated in QCP 18 Rev 00 and QCP 19 Rev 01. </t>
    </r>
    <r>
      <rPr>
        <b/>
        <sz val="11"/>
        <rFont val="Calibri"/>
        <family val="2"/>
        <scheme val="minor"/>
      </rPr>
      <t>F92 sources listed in QCP 18 Rev 00 is only suggestive</t>
    </r>
    <r>
      <rPr>
        <sz val="11"/>
        <rFont val="Calibri"/>
        <family val="2"/>
        <scheme val="minor"/>
      </rPr>
      <t xml:space="preserve">. Choice is left to vendor to source the materials from sources identified in QCP 18 or thru any alternate source. In any case, the credentials of all the raw material sources shall be submitted by vendor in Part I bid. </t>
    </r>
    <r>
      <rPr>
        <b/>
        <sz val="11"/>
        <rFont val="Calibri"/>
        <family val="2"/>
        <scheme val="minor"/>
      </rPr>
      <t>BHEL shall reserve the right to reject any source (including sources indicated in QCP 18) if the credentials of such sources are not meeting requirements.</t>
    </r>
  </si>
  <si>
    <r>
      <rPr>
        <b/>
        <u/>
        <sz val="11"/>
        <rFont val="Calibri"/>
        <family val="2"/>
        <scheme val="minor"/>
      </rPr>
      <t>Credential for sources not mentioned in QCP 18 &amp; 19:</t>
    </r>
    <r>
      <rPr>
        <sz val="11"/>
        <rFont val="Calibri"/>
        <family val="2"/>
        <scheme val="minor"/>
      </rPr>
      <t xml:space="preserve"> Creep test report for a duration of minimum 1,000 hours for the fitting / forging manufacturer, issued by a government approved lab shall be submitted along with the offer for review by BHEL. Parameters for conducting creep test for Grade 92: temperature 600 deg C, stress 120 MPa. The specimen shall not rupture within 1,000 hrs test duration. Tests shall be conducted on two samples in line with IBR requirements. The report shall indicate the test results including the strain induced.</t>
    </r>
  </si>
  <si>
    <r>
      <t xml:space="preserve">Acceptance to relevant TDG 104 Rev 09 / TDG 120 Rev 00 or both (as applicable). Vendor to submit the documents detailed in TDG / TDG's, other specific documents to meet the specifications and drawings. Mill shall clarify the points to TDG / TDG's during offer stage itself. No concessions will be entertained after award of PO. </t>
    </r>
    <r>
      <rPr>
        <b/>
        <sz val="11"/>
        <rFont val="Calibri"/>
        <family val="2"/>
        <scheme val="minor"/>
      </rPr>
      <t>All documents shall be in English and all pages signed duly by mill personnel.</t>
    </r>
  </si>
  <si>
    <t>The fitting / forging manufacture shall source raw materials for the quoted items of the tender from the same source whose specimen for which creep test report is submitted. Otherwise, the raw material source shall satisfy IBR Reg 4A requirement of creep testing for steel.</t>
  </si>
  <si>
    <r>
      <rPr>
        <b/>
        <u/>
        <sz val="11"/>
        <rFont val="Calibri"/>
        <family val="2"/>
        <scheme val="minor"/>
      </rPr>
      <t>For Fittings qualifying to A234:</t>
    </r>
    <r>
      <rPr>
        <sz val="11"/>
        <rFont val="Calibri"/>
        <family val="2"/>
        <scheme val="minor"/>
      </rPr>
      <t xml:space="preserve"> Report of design proof test conducted by the Fittings manufacturer in line with ASME B16.9 shall be submitted to qualify the size of the ‘Tees’ floated in this Enquiry. The test shall be witnessed by a Third Party Inspection Agency and the report shall be signed by them. In case the qualifying design proof test report is not available with the supplier, the supplier shall conduct design proof test on representative fittings in line with B16.9 to qualify the size of the ‘Tees’ floated in this Enquiry. As indicated above and the report shall be submitted prior to the delivery of the Tees for review by BHEL.</t>
    </r>
  </si>
  <si>
    <r>
      <t xml:space="preserve">Liquidated Damage clause - 
</t>
    </r>
    <r>
      <rPr>
        <sz val="11"/>
        <rFont val="Calibri"/>
        <family val="2"/>
        <scheme val="minor"/>
      </rPr>
      <t>0.5% of the price for each week of delay upto a maximum of 10% of the undelivered PO value. In case of deviation to BHEL’s standard LD terms, loading will be applicable and will be limited to the extent to which it is not agreed to by the bidder. For the purpose of LD calculation, BL date / LR date will be considered respectively for foreign and indigenous vendors.</t>
    </r>
  </si>
  <si>
    <r>
      <t xml:space="preserve">Taxes and duties (Applicable only for indigenous bidders. Foreign vendors may ignore)- 
</t>
    </r>
    <r>
      <rPr>
        <sz val="11"/>
        <rFont val="Calibri"/>
        <family val="2"/>
        <scheme val="minor"/>
      </rPr>
      <t>All applicable taxes and duties for supply shall be indicated.</t>
    </r>
  </si>
  <si>
    <t>For Tees and Y Piece covered in this tender, successful vendor shall submit final manufacturing drawings with dimensions &amp; actual weight for BHEL approval before manufacturing.</t>
  </si>
  <si>
    <r>
      <t xml:space="preserve">GST on Liquidated Damage (Applicable only for indigenous bidders. Foreign vendors may ignore)-
</t>
    </r>
    <r>
      <rPr>
        <sz val="11"/>
        <rFont val="Calibri"/>
        <family val="2"/>
        <scheme val="minor"/>
      </rPr>
      <t>Under GST regime, BHEL has to discharge GST liability on LD recovered from vendors. Hence applicable GST shall also be recoverable from vendors on LD amount. For this, Debit note will be issued by BHEL indicating the respective supply invoice number.</t>
    </r>
  </si>
  <si>
    <t>Vendor shall have prior experience in successful manufacture and supply of F92 forgings / WP92 fittings (Tees or Y Pieces or Matching Pieces) and should have supplied F92 forgings / WP92 fittings of minimum OD 200 mm &amp; weight 300 kg.</t>
  </si>
  <si>
    <t>Based on review of the experience and credentials submitted, BHEL reserves the right to consider the vendors offer in full or for selected items covered in the tender. PQR qualified and Techno-Commercially acceptable vendors will be taken up for NTPC approval. Such vendors will be required to submit NTPC questionnaire upon intimation from BHEL. Price bids of only such PQR qualified, Techno-Commercially acceptable and NTPC approved vendors will be considered for price bid opening.</t>
  </si>
  <si>
    <r>
      <t xml:space="preserve">General Note- 
</t>
    </r>
    <r>
      <rPr>
        <sz val="11"/>
        <rFont val="Calibri"/>
        <family val="2"/>
        <scheme val="minor"/>
      </rPr>
      <t>Any disparity to BHEL's terms and conditions indicated above and vendors offer, only the agreed terms and conditions above shall stand valid. Vendors terms and conditions which are in conflict will be ignored and will not be taken into consideration by BHEL.</t>
    </r>
  </si>
  <si>
    <r>
      <rPr>
        <sz val="11"/>
        <rFont val="Calibri"/>
        <family val="2"/>
        <scheme val="minor"/>
      </rPr>
      <t>Successful vendor shall submit manufacturing QP for</t>
    </r>
    <r>
      <rPr>
        <b/>
        <sz val="11"/>
        <rFont val="Calibri"/>
        <family val="2"/>
        <scheme val="minor"/>
      </rPr>
      <t xml:space="preserve"> </t>
    </r>
    <r>
      <rPr>
        <sz val="11"/>
        <rFont val="Calibri"/>
        <family val="2"/>
        <scheme val="minor"/>
      </rPr>
      <t xml:space="preserve">BHEL / NTPC approval. Final inspection will be by IBR, NTPC &amp; BHEL / BHEL authoried TPI. </t>
    </r>
  </si>
  <si>
    <t>BW EQT ID600X38 SA182F92</t>
  </si>
  <si>
    <t>BW UEQT ID360X102/ID240X69 SA182F92</t>
  </si>
  <si>
    <t>BW EQT OD219.1X47 SA182F92</t>
  </si>
  <si>
    <t>BW UEQT ID360X102/OD219.1X47 SA182F92</t>
  </si>
  <si>
    <t>Y PIECE ID360X102/ID240X75 SA182F92</t>
  </si>
  <si>
    <t>24.07.2017</t>
  </si>
  <si>
    <t>4-80-301-80767</t>
  </si>
  <si>
    <t>4-80-310-80811</t>
  </si>
  <si>
    <t>4-80-310-80814</t>
  </si>
  <si>
    <t>4-80-300-80771</t>
  </si>
  <si>
    <t>4-80-300-80990</t>
  </si>
  <si>
    <t>3-80-310-33485</t>
  </si>
  <si>
    <t>3-80-300-33476</t>
  </si>
  <si>
    <t>3-80-310-33486</t>
  </si>
  <si>
    <t>3-80-303-33484</t>
  </si>
  <si>
    <t>3-80-301-33477</t>
  </si>
  <si>
    <t>2-80-300-14565</t>
  </si>
  <si>
    <t>6 (a)</t>
  </si>
  <si>
    <t>8 (a)</t>
  </si>
  <si>
    <t>6 (b)</t>
  </si>
  <si>
    <t>8 (b)</t>
  </si>
  <si>
    <t>BW EQT ID600X38 ASTM A234WP92</t>
  </si>
  <si>
    <t>MATCHING PIECE ID405X140/ID360X102 SA182F92</t>
  </si>
  <si>
    <t>MATCHING PIECE ID670X127.5/ID600X38 SA182F92</t>
  </si>
  <si>
    <t>MATCHING PIECE ID300X104/ID240X69-SA182F92</t>
  </si>
  <si>
    <t>MATCHING PIECE ID300X104/OD457X112-SA182F92</t>
  </si>
  <si>
    <t>Important note-
For Enq Sl Nos 1 to 5, 7 and 9 to 11, Forging process alone is acceptable. For Sl Nos 6 and 8, either Forming or Forging process is acceptable. For these Sl Nos, vendor can quote for either or both the options. Accepance / rejection of Forming process for these Sl Nos (6 &amp; 8) shall be communicated to vendors after technical evaluation of bids. For these Sl Nos either one option will only be ordered.</t>
  </si>
  <si>
    <t>BW UEQT ID600X38/ID440X30 SA182F92</t>
  </si>
  <si>
    <t>BW UEQT ID600X38/ID440X30 ASTM A234WP92</t>
  </si>
  <si>
    <t>MATCHING PIECE OD813X80/ID600X38 SA182F92</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</si>
</sst>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0"/>
      <name val="Arial"/>
      <family val="2"/>
    </font>
    <font>
      <sz val="10"/>
      <name val="Calibri"/>
      <family val="2"/>
      <scheme val="minor"/>
    </font>
    <font>
      <b/>
      <sz val="10"/>
      <name val="Calibri"/>
      <family val="2"/>
      <scheme val="minor"/>
    </font>
    <font>
      <b/>
      <sz val="14"/>
      <name val="Calibri"/>
      <family val="2"/>
      <scheme val="minor"/>
    </font>
    <font>
      <sz val="11"/>
      <name val="Calibri"/>
      <family val="2"/>
      <scheme val="minor"/>
    </font>
    <font>
      <b/>
      <sz val="11"/>
      <name val="Calibri"/>
      <family val="2"/>
      <scheme val="minor"/>
    </font>
    <font>
      <sz val="10.5"/>
      <name val="Calibri"/>
      <family val="2"/>
      <scheme val="minor"/>
    </font>
    <font>
      <b/>
      <sz val="10.5"/>
      <name val="Calibri"/>
      <family val="2"/>
      <scheme val="minor"/>
    </font>
    <font>
      <b/>
      <u/>
      <sz val="11"/>
      <name val="Calibri"/>
      <family val="2"/>
      <scheme val="minor"/>
    </font>
    <font>
      <b/>
      <i/>
      <sz val="14"/>
      <name val="Calibri"/>
      <family val="2"/>
      <scheme val="minor"/>
    </font>
    <font>
      <b/>
      <i/>
      <sz val="11"/>
      <name val="Calibri"/>
      <family val="2"/>
      <scheme val="minor"/>
    </font>
    <font>
      <sz val="11"/>
      <name val="Calibri"/>
      <family val="2"/>
    </font>
    <font>
      <u/>
      <sz val="10"/>
      <color theme="10"/>
      <name val="Arial"/>
      <family val="2"/>
    </font>
    <font>
      <b/>
      <sz val="11"/>
      <color rgb="FFFF0000"/>
      <name val="Calibri"/>
      <family val="2"/>
      <scheme val="minor"/>
    </font>
    <font>
      <b/>
      <sz val="10.5"/>
      <color rgb="FFFF0000"/>
      <name val="Calibri"/>
      <family val="2"/>
      <scheme val="minor"/>
    </font>
    <font>
      <b/>
      <u/>
      <sz val="11"/>
      <color rgb="FFFF0000"/>
      <name val="Calibri"/>
      <family val="2"/>
      <scheme val="minor"/>
    </font>
    <font>
      <sz val="11"/>
      <color rgb="FFFF0000"/>
      <name val="Calibri"/>
      <family val="2"/>
      <scheme val="minor"/>
    </font>
    <font>
      <sz val="10"/>
      <color rgb="FFFF0000"/>
      <name val="Calibri"/>
      <family val="2"/>
      <scheme val="minor"/>
    </font>
    <font>
      <b/>
      <sz val="12"/>
      <color rgb="FFFF0000"/>
      <name val="Calibri"/>
      <family val="2"/>
      <scheme val="minor"/>
    </font>
    <font>
      <sz val="9"/>
      <name val="Calibri"/>
      <family val="2"/>
      <scheme val="minor"/>
    </font>
    <font>
      <b/>
      <sz val="13.5"/>
      <color rgb="FFFF0000"/>
      <name val="Calibri"/>
      <family val="2"/>
      <scheme val="minor"/>
    </font>
    <font>
      <b/>
      <sz val="10"/>
      <color rgb="FFFF0000"/>
      <name val="Calibri"/>
      <family val="2"/>
      <scheme val="minor"/>
    </font>
  </fonts>
  <fills count="5">
    <fill>
      <patternFill patternType="none"/>
    </fill>
    <fill>
      <patternFill patternType="gray125"/>
    </fill>
    <fill>
      <patternFill patternType="solid">
        <fgColor theme="7" tint="0.79998168889431442"/>
        <bgColor indexed="64"/>
      </patternFill>
    </fill>
    <fill>
      <patternFill patternType="solid">
        <fgColor theme="5" tint="0.59999389629810485"/>
        <bgColor indexed="64"/>
      </patternFill>
    </fill>
    <fill>
      <patternFill patternType="solid">
        <fgColor theme="9"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2" fillId="0" borderId="0" applyNumberFormat="0" applyFill="0" applyBorder="0" applyAlignment="0" applyProtection="0"/>
  </cellStyleXfs>
  <cellXfs count="114">
    <xf numFmtId="0" fontId="0" fillId="0" borderId="0" xfId="0"/>
    <xf numFmtId="0" fontId="1" fillId="0" borderId="0" xfId="0" applyFont="1" applyAlignment="1" applyProtection="1">
      <alignment horizontal="left" vertical="center"/>
      <protection hidden="1"/>
    </xf>
    <xf numFmtId="0" fontId="1" fillId="0" borderId="0" xfId="0" applyFont="1" applyAlignment="1" applyProtection="1">
      <alignment horizontal="center" vertical="center"/>
      <protection hidden="1"/>
    </xf>
    <xf numFmtId="0" fontId="2" fillId="0" borderId="0" xfId="0" applyFont="1" applyBorder="1" applyAlignment="1" applyProtection="1">
      <alignment vertical="center"/>
      <protection hidden="1"/>
    </xf>
    <xf numFmtId="0" fontId="4" fillId="2" borderId="1" xfId="0" applyFont="1" applyFill="1" applyBorder="1" applyAlignment="1" applyProtection="1">
      <alignment vertical="top"/>
      <protection hidden="1"/>
    </xf>
    <xf numFmtId="1" fontId="4" fillId="0" borderId="1" xfId="0" applyNumberFormat="1" applyFont="1" applyBorder="1" applyAlignment="1" applyProtection="1">
      <alignment horizontal="center" vertical="center"/>
      <protection hidden="1"/>
    </xf>
    <xf numFmtId="0" fontId="5" fillId="0" borderId="0" xfId="0" applyFont="1" applyBorder="1" applyAlignment="1" applyProtection="1">
      <alignment horizontal="left" vertical="center"/>
      <protection hidden="1"/>
    </xf>
    <xf numFmtId="0" fontId="6" fillId="0" borderId="0" xfId="0" applyFont="1" applyBorder="1" applyAlignment="1" applyProtection="1">
      <alignment horizontal="center" vertical="center"/>
      <protection hidden="1"/>
    </xf>
    <xf numFmtId="0" fontId="7" fillId="0" borderId="0" xfId="0" applyFont="1" applyBorder="1" applyAlignment="1" applyProtection="1">
      <alignment horizontal="left" vertical="center" wrapText="1"/>
      <protection hidden="1"/>
    </xf>
    <xf numFmtId="0" fontId="6" fillId="0" borderId="0" xfId="0" applyFont="1" applyFill="1" applyBorder="1" applyAlignment="1" applyProtection="1">
      <alignment horizontal="center" vertical="center"/>
      <protection hidden="1"/>
    </xf>
    <xf numFmtId="0" fontId="4" fillId="2" borderId="1" xfId="0" applyFont="1" applyFill="1" applyBorder="1" applyAlignment="1" applyProtection="1">
      <alignment vertical="center"/>
      <protection locked="0" hidden="1"/>
    </xf>
    <xf numFmtId="0" fontId="4" fillId="0" borderId="0" xfId="0" applyFont="1" applyAlignment="1" applyProtection="1">
      <alignment horizontal="center" vertical="center"/>
      <protection hidden="1"/>
    </xf>
    <xf numFmtId="0" fontId="4" fillId="0" borderId="0" xfId="0" quotePrefix="1" applyFont="1" applyFill="1" applyBorder="1" applyAlignment="1" applyProtection="1">
      <alignment horizontal="right" vertical="center"/>
    </xf>
    <xf numFmtId="0" fontId="4" fillId="2" borderId="5" xfId="0" applyFont="1" applyFill="1" applyBorder="1" applyAlignment="1" applyProtection="1">
      <alignment horizontal="center" vertical="center"/>
      <protection locked="0" hidden="1"/>
    </xf>
    <xf numFmtId="0" fontId="4" fillId="2" borderId="5" xfId="0" applyFont="1" applyFill="1" applyBorder="1" applyAlignment="1" applyProtection="1">
      <alignment vertical="center"/>
      <protection locked="0" hidden="1"/>
    </xf>
    <xf numFmtId="0" fontId="1" fillId="0" borderId="0" xfId="0" applyFont="1" applyBorder="1" applyAlignment="1" applyProtection="1">
      <alignment horizontal="center" vertical="center"/>
      <protection hidden="1"/>
    </xf>
    <xf numFmtId="0" fontId="4" fillId="0" borderId="0" xfId="0" applyFont="1" applyBorder="1" applyAlignment="1" applyProtection="1">
      <alignment horizontal="center" vertical="center"/>
      <protection hidden="1"/>
    </xf>
    <xf numFmtId="0" fontId="10" fillId="4" borderId="1" xfId="0" applyFont="1" applyFill="1" applyBorder="1" applyAlignment="1" applyProtection="1">
      <alignment horizontal="center" vertical="center" wrapText="1"/>
      <protection hidden="1"/>
    </xf>
    <xf numFmtId="0" fontId="4" fillId="0" borderId="5" xfId="0" applyFont="1" applyBorder="1" applyAlignment="1" applyProtection="1">
      <alignment horizontal="center" vertical="center"/>
      <protection hidden="1"/>
    </xf>
    <xf numFmtId="0" fontId="10" fillId="4" borderId="5" xfId="0" applyFont="1" applyFill="1" applyBorder="1" applyAlignment="1" applyProtection="1">
      <alignment horizontal="center" vertical="center" wrapText="1"/>
      <protection hidden="1"/>
    </xf>
    <xf numFmtId="0" fontId="4" fillId="2" borderId="1" xfId="0" applyFont="1" applyFill="1" applyBorder="1" applyAlignment="1" applyProtection="1">
      <alignment horizontal="center" vertical="center" wrapText="1"/>
      <protection locked="0" hidden="1"/>
    </xf>
    <xf numFmtId="0" fontId="11" fillId="0" borderId="0" xfId="0" applyFont="1" applyProtection="1"/>
    <xf numFmtId="0" fontId="4" fillId="0" borderId="0" xfId="0" applyFont="1" applyFill="1" applyBorder="1" applyAlignment="1" applyProtection="1">
      <alignment horizontal="center" vertical="center"/>
      <protection hidden="1"/>
    </xf>
    <xf numFmtId="0" fontId="4" fillId="0" borderId="0" xfId="0" applyFont="1" applyFill="1" applyBorder="1" applyAlignment="1" applyProtection="1">
      <alignment horizontal="left" vertical="center"/>
      <protection hidden="1"/>
    </xf>
    <xf numFmtId="0" fontId="5" fillId="3" borderId="6" xfId="0" applyFont="1" applyFill="1" applyBorder="1" applyAlignment="1" applyProtection="1">
      <alignment horizontal="center" vertical="center" wrapText="1"/>
      <protection hidden="1"/>
    </xf>
    <xf numFmtId="0" fontId="5" fillId="3" borderId="6" xfId="0" applyFont="1" applyFill="1" applyBorder="1" applyAlignment="1" applyProtection="1">
      <alignment horizontal="center" vertical="center"/>
      <protection hidden="1"/>
    </xf>
    <xf numFmtId="0" fontId="9" fillId="0" borderId="0" xfId="0" applyFont="1" applyFill="1" applyBorder="1" applyAlignment="1" applyProtection="1">
      <alignment horizontal="center" vertical="center" wrapText="1"/>
      <protection hidden="1"/>
    </xf>
    <xf numFmtId="0" fontId="9" fillId="0" borderId="0" xfId="0" applyFont="1" applyFill="1" applyBorder="1" applyAlignment="1" applyProtection="1">
      <alignment horizontal="center" vertical="center"/>
      <protection hidden="1"/>
    </xf>
    <xf numFmtId="0" fontId="4" fillId="0" borderId="5" xfId="0" applyFont="1" applyFill="1" applyBorder="1" applyAlignment="1" applyProtection="1">
      <alignment horizontal="center" vertical="center" wrapText="1"/>
      <protection hidden="1"/>
    </xf>
    <xf numFmtId="0" fontId="6" fillId="0" borderId="0" xfId="0" applyFont="1" applyAlignment="1" applyProtection="1">
      <alignment horizontal="center" vertical="center"/>
      <protection hidden="1"/>
    </xf>
    <xf numFmtId="0" fontId="4" fillId="0" borderId="0" xfId="0" applyFont="1" applyFill="1" applyBorder="1" applyAlignment="1" applyProtection="1">
      <alignment horizontal="center" vertical="center" wrapText="1"/>
      <protection hidden="1"/>
    </xf>
    <xf numFmtId="0" fontId="5" fillId="0" borderId="0" xfId="0" applyFont="1" applyBorder="1" applyAlignment="1" applyProtection="1">
      <alignment horizontal="left" vertical="center" wrapText="1"/>
      <protection hidden="1"/>
    </xf>
    <xf numFmtId="0" fontId="14" fillId="0" borderId="0" xfId="0" applyFont="1" applyBorder="1" applyAlignment="1" applyProtection="1">
      <alignment horizontal="center" vertical="center"/>
      <protection hidden="1"/>
    </xf>
    <xf numFmtId="0" fontId="4" fillId="0" borderId="0" xfId="0" applyFont="1" applyFill="1" applyBorder="1" applyAlignment="1" applyProtection="1">
      <alignment vertical="center"/>
      <protection hidden="1"/>
    </xf>
    <xf numFmtId="0" fontId="4" fillId="0" borderId="1" xfId="0" applyFont="1" applyBorder="1" applyAlignment="1" applyProtection="1">
      <alignment horizontal="center" vertical="center"/>
      <protection hidden="1"/>
    </xf>
    <xf numFmtId="1" fontId="4" fillId="0" borderId="1" xfId="0" applyNumberFormat="1" applyFont="1" applyBorder="1" applyAlignment="1" applyProtection="1">
      <alignment horizontal="center" vertical="center"/>
    </xf>
    <xf numFmtId="0" fontId="4" fillId="0" borderId="1" xfId="0" applyFont="1" applyBorder="1" applyAlignment="1" applyProtection="1">
      <alignment horizontal="center" vertical="center"/>
    </xf>
    <xf numFmtId="0" fontId="5" fillId="0" borderId="0" xfId="0" applyFont="1" applyAlignment="1" applyProtection="1">
      <alignment horizontal="center" vertical="center"/>
      <protection hidden="1"/>
    </xf>
    <xf numFmtId="0" fontId="5" fillId="0" borderId="0" xfId="0" applyFont="1" applyAlignment="1" applyProtection="1">
      <alignment horizontal="left" vertical="center"/>
      <protection hidden="1"/>
    </xf>
    <xf numFmtId="0" fontId="4" fillId="0" borderId="0" xfId="0" applyFont="1" applyFill="1" applyBorder="1" applyAlignment="1" applyProtection="1">
      <alignment horizontal="left" vertical="center"/>
    </xf>
    <xf numFmtId="0" fontId="4" fillId="0" borderId="0" xfId="0" applyFont="1" applyFill="1" applyBorder="1" applyAlignment="1" applyProtection="1">
      <alignment vertical="top"/>
      <protection hidden="1"/>
    </xf>
    <xf numFmtId="0" fontId="4" fillId="0" borderId="0" xfId="0" quotePrefix="1" applyFont="1" applyFill="1" applyBorder="1" applyAlignment="1" applyProtection="1">
      <alignment horizontal="right" vertical="top"/>
    </xf>
    <xf numFmtId="0" fontId="17" fillId="0" borderId="0" xfId="0" applyFont="1" applyAlignment="1" applyProtection="1">
      <alignment horizontal="center" vertical="center"/>
      <protection hidden="1"/>
    </xf>
    <xf numFmtId="0" fontId="5" fillId="3" borderId="1" xfId="0" applyFont="1" applyFill="1" applyBorder="1" applyAlignment="1" applyProtection="1">
      <alignment horizontal="center" vertical="center" wrapText="1"/>
      <protection hidden="1"/>
    </xf>
    <xf numFmtId="1" fontId="4" fillId="0" borderId="0" xfId="0" applyNumberFormat="1" applyFont="1" applyFill="1" applyBorder="1" applyAlignment="1" applyProtection="1">
      <alignment horizontal="center" vertical="center"/>
      <protection hidden="1"/>
    </xf>
    <xf numFmtId="0" fontId="1" fillId="0" borderId="0" xfId="0" applyFont="1" applyFill="1" applyAlignment="1" applyProtection="1">
      <alignment horizontal="center" vertical="center"/>
      <protection hidden="1"/>
    </xf>
    <xf numFmtId="0" fontId="19" fillId="2" borderId="2" xfId="0" applyFont="1" applyFill="1" applyBorder="1" applyAlignment="1" applyProtection="1">
      <alignment vertical="center"/>
      <protection locked="0" hidden="1"/>
    </xf>
    <xf numFmtId="0" fontId="4" fillId="0" borderId="1" xfId="0" applyFont="1" applyFill="1" applyBorder="1" applyAlignment="1" applyProtection="1">
      <alignment horizontal="center" vertical="center" wrapText="1"/>
      <protection hidden="1"/>
    </xf>
    <xf numFmtId="0" fontId="13" fillId="0" borderId="1" xfId="0" applyFont="1" applyBorder="1" applyAlignment="1" applyProtection="1">
      <alignment horizontal="center" vertical="center"/>
      <protection hidden="1"/>
    </xf>
    <xf numFmtId="1" fontId="13" fillId="0" borderId="1" xfId="0" applyNumberFormat="1" applyFont="1" applyBorder="1" applyAlignment="1" applyProtection="1">
      <alignment horizontal="center" vertical="center"/>
      <protection hidden="1"/>
    </xf>
    <xf numFmtId="0" fontId="13" fillId="0" borderId="1" xfId="0" applyFont="1" applyFill="1" applyBorder="1" applyAlignment="1" applyProtection="1">
      <alignment horizontal="center" vertical="center"/>
      <protection hidden="1"/>
    </xf>
    <xf numFmtId="0" fontId="21" fillId="0" borderId="0" xfId="0" applyFont="1" applyAlignment="1" applyProtection="1">
      <alignment horizontal="center" vertical="center"/>
      <protection hidden="1"/>
    </xf>
    <xf numFmtId="0" fontId="4" fillId="0" borderId="0" xfId="0" applyFont="1" applyBorder="1" applyAlignment="1" applyProtection="1">
      <alignment horizontal="left" vertical="center"/>
      <protection hidden="1"/>
    </xf>
    <xf numFmtId="0" fontId="4" fillId="2" borderId="1" xfId="0" applyFont="1" applyFill="1" applyBorder="1" applyAlignment="1" applyProtection="1">
      <alignment horizontal="center" vertical="center"/>
      <protection locked="0" hidden="1"/>
    </xf>
    <xf numFmtId="0" fontId="4" fillId="0" borderId="0" xfId="0" applyFont="1" applyBorder="1" applyAlignment="1" applyProtection="1">
      <alignment horizontal="left" vertical="center" wrapText="1"/>
      <protection hidden="1"/>
    </xf>
    <xf numFmtId="0" fontId="4" fillId="0" borderId="0" xfId="0" applyFont="1" applyAlignment="1" applyProtection="1">
      <alignment horizontal="left" vertical="center"/>
      <protection hidden="1"/>
    </xf>
    <xf numFmtId="0" fontId="4" fillId="0" borderId="1" xfId="0" applyFont="1" applyFill="1" applyBorder="1" applyAlignment="1" applyProtection="1">
      <alignment horizontal="center" vertical="center"/>
      <protection hidden="1"/>
    </xf>
    <xf numFmtId="0" fontId="4" fillId="2" borderId="1" xfId="0" applyFont="1" applyFill="1" applyBorder="1" applyAlignment="1" applyProtection="1">
      <alignment horizontal="center" vertical="center"/>
      <protection locked="0" hidden="1"/>
    </xf>
    <xf numFmtId="0" fontId="4" fillId="2" borderId="4" xfId="0" applyFont="1" applyFill="1" applyBorder="1" applyAlignment="1" applyProtection="1">
      <alignment horizontal="center" vertical="center"/>
      <protection locked="0" hidden="1"/>
    </xf>
    <xf numFmtId="0" fontId="4" fillId="0" borderId="0" xfId="0" applyFont="1" applyAlignment="1" applyProtection="1">
      <alignment horizontal="left" vertical="center"/>
      <protection hidden="1"/>
    </xf>
    <xf numFmtId="0" fontId="4" fillId="0" borderId="1" xfId="0" applyFont="1" applyFill="1" applyBorder="1" applyAlignment="1" applyProtection="1">
      <alignment horizontal="center" vertical="center"/>
      <protection hidden="1"/>
    </xf>
    <xf numFmtId="0" fontId="4" fillId="2" borderId="1" xfId="0" applyFont="1" applyFill="1" applyBorder="1" applyAlignment="1" applyProtection="1">
      <alignment horizontal="center" vertical="center"/>
      <protection locked="0" hidden="1"/>
    </xf>
    <xf numFmtId="0" fontId="13" fillId="2" borderId="1" xfId="0" applyFont="1" applyFill="1" applyBorder="1" applyAlignment="1" applyProtection="1">
      <alignment horizontal="center" vertical="center"/>
      <protection locked="0" hidden="1"/>
    </xf>
    <xf numFmtId="0" fontId="16" fillId="2" borderId="1" xfId="0" applyFont="1" applyFill="1" applyBorder="1" applyAlignment="1" applyProtection="1">
      <alignment horizontal="center" vertical="center"/>
      <protection locked="0" hidden="1"/>
    </xf>
    <xf numFmtId="0" fontId="10" fillId="4" borderId="4" xfId="0" applyFont="1" applyFill="1" applyBorder="1" applyAlignment="1" applyProtection="1">
      <alignment horizontal="center" vertical="center"/>
      <protection hidden="1"/>
    </xf>
    <xf numFmtId="0" fontId="10" fillId="4" borderId="3" xfId="0" applyFont="1" applyFill="1" applyBorder="1" applyAlignment="1" applyProtection="1">
      <alignment horizontal="center" vertical="center"/>
      <protection hidden="1"/>
    </xf>
    <xf numFmtId="0" fontId="10" fillId="4" borderId="2" xfId="0" applyFont="1" applyFill="1" applyBorder="1" applyAlignment="1" applyProtection="1">
      <alignment horizontal="center" vertical="center"/>
      <protection hidden="1"/>
    </xf>
    <xf numFmtId="0" fontId="4" fillId="0" borderId="1" xfId="0" applyFont="1" applyBorder="1" applyAlignment="1" applyProtection="1">
      <alignment horizontal="left" vertical="center" wrapText="1"/>
      <protection hidden="1"/>
    </xf>
    <xf numFmtId="0" fontId="4" fillId="0" borderId="4" xfId="0" applyFont="1" applyFill="1" applyBorder="1" applyAlignment="1" applyProtection="1">
      <alignment horizontal="left" vertical="center" wrapText="1"/>
      <protection hidden="1"/>
    </xf>
    <xf numFmtId="0" fontId="4" fillId="0" borderId="3" xfId="0" applyFont="1" applyFill="1" applyBorder="1" applyAlignment="1" applyProtection="1">
      <alignment horizontal="left" vertical="center" wrapText="1"/>
      <protection hidden="1"/>
    </xf>
    <xf numFmtId="0" fontId="4" fillId="0" borderId="0" xfId="0" applyFont="1" applyBorder="1" applyAlignment="1" applyProtection="1">
      <alignment horizontal="left" vertical="top" wrapText="1"/>
      <protection hidden="1"/>
    </xf>
    <xf numFmtId="0" fontId="4" fillId="0" borderId="0" xfId="0" applyFont="1" applyBorder="1" applyAlignment="1" applyProtection="1">
      <alignment horizontal="left" vertical="center"/>
      <protection hidden="1"/>
    </xf>
    <xf numFmtId="0" fontId="4" fillId="0" borderId="1" xfId="0" applyFont="1" applyFill="1" applyBorder="1" applyAlignment="1" applyProtection="1">
      <alignment horizontal="left" vertical="center" wrapText="1"/>
      <protection hidden="1"/>
    </xf>
    <xf numFmtId="0" fontId="4" fillId="0" borderId="4" xfId="0" applyFont="1" applyBorder="1" applyAlignment="1" applyProtection="1">
      <alignment horizontal="left" vertical="center" wrapText="1"/>
      <protection hidden="1"/>
    </xf>
    <xf numFmtId="0" fontId="4" fillId="0" borderId="3" xfId="0" applyFont="1" applyBorder="1" applyAlignment="1" applyProtection="1">
      <alignment horizontal="left" vertical="center" wrapText="1"/>
      <protection hidden="1"/>
    </xf>
    <xf numFmtId="0" fontId="4" fillId="0" borderId="2" xfId="0" applyFont="1" applyBorder="1" applyAlignment="1" applyProtection="1">
      <alignment horizontal="left" vertical="center" wrapText="1"/>
      <protection hidden="1"/>
    </xf>
    <xf numFmtId="0" fontId="4" fillId="0" borderId="2" xfId="0" applyFont="1" applyFill="1" applyBorder="1" applyAlignment="1" applyProtection="1">
      <alignment horizontal="left" vertical="center" wrapText="1"/>
      <protection hidden="1"/>
    </xf>
    <xf numFmtId="0" fontId="15" fillId="0" borderId="0" xfId="1" applyFont="1" applyAlignment="1" applyProtection="1">
      <alignment horizontal="center" vertical="center"/>
      <protection hidden="1"/>
    </xf>
    <xf numFmtId="0" fontId="3" fillId="3" borderId="1" xfId="0" applyFont="1" applyFill="1" applyBorder="1" applyAlignment="1" applyProtection="1">
      <alignment horizontal="center" vertical="center" wrapText="1"/>
      <protection hidden="1"/>
    </xf>
    <xf numFmtId="0" fontId="3" fillId="3" borderId="1" xfId="0" applyFont="1" applyFill="1" applyBorder="1" applyAlignment="1" applyProtection="1">
      <alignment horizontal="center" vertical="center"/>
      <protection hidden="1"/>
    </xf>
    <xf numFmtId="0" fontId="4" fillId="0" borderId="1" xfId="0" applyFont="1" applyFill="1" applyBorder="1" applyAlignment="1" applyProtection="1">
      <alignment horizontal="center" vertical="center"/>
      <protection hidden="1"/>
    </xf>
    <xf numFmtId="0" fontId="5" fillId="0" borderId="4" xfId="0" applyFont="1" applyBorder="1" applyAlignment="1" applyProtection="1">
      <alignment horizontal="left" vertical="center"/>
      <protection hidden="1"/>
    </xf>
    <xf numFmtId="0" fontId="5" fillId="0" borderId="3" xfId="0" applyFont="1" applyBorder="1" applyAlignment="1" applyProtection="1">
      <alignment horizontal="left" vertical="center"/>
      <protection hidden="1"/>
    </xf>
    <xf numFmtId="0" fontId="5" fillId="0" borderId="2" xfId="0" applyFont="1" applyBorder="1" applyAlignment="1" applyProtection="1">
      <alignment horizontal="left" vertical="center"/>
      <protection hidden="1"/>
    </xf>
    <xf numFmtId="0" fontId="5" fillId="0" borderId="1" xfId="0" applyFont="1" applyBorder="1" applyAlignment="1" applyProtection="1">
      <alignment horizontal="left" vertical="center"/>
      <protection hidden="1"/>
    </xf>
    <xf numFmtId="0" fontId="4" fillId="2" borderId="1" xfId="0" applyFont="1" applyFill="1" applyBorder="1" applyAlignment="1" applyProtection="1">
      <alignment horizontal="center" vertical="center"/>
      <protection locked="0" hidden="1"/>
    </xf>
    <xf numFmtId="0" fontId="9" fillId="4" borderId="1" xfId="0" applyFont="1" applyFill="1" applyBorder="1" applyAlignment="1" applyProtection="1">
      <alignment horizontal="center" vertical="center" wrapText="1"/>
      <protection hidden="1"/>
    </xf>
    <xf numFmtId="0" fontId="9" fillId="4" borderId="1" xfId="0" applyFont="1" applyFill="1" applyBorder="1" applyAlignment="1" applyProtection="1">
      <alignment horizontal="center" vertical="center"/>
      <protection hidden="1"/>
    </xf>
    <xf numFmtId="0" fontId="4" fillId="0" borderId="0" xfId="0" applyFont="1" applyBorder="1" applyAlignment="1" applyProtection="1">
      <alignment horizontal="left" vertical="center" wrapText="1"/>
      <protection hidden="1"/>
    </xf>
    <xf numFmtId="0" fontId="20" fillId="0" borderId="0" xfId="0" applyFont="1" applyFill="1" applyBorder="1" applyAlignment="1" applyProtection="1">
      <alignment horizontal="left" vertical="center" wrapText="1"/>
      <protection hidden="1"/>
    </xf>
    <xf numFmtId="0" fontId="4" fillId="2" borderId="4" xfId="0" applyFont="1" applyFill="1" applyBorder="1" applyAlignment="1" applyProtection="1">
      <alignment horizontal="center" vertical="center"/>
      <protection locked="0" hidden="1"/>
    </xf>
    <xf numFmtId="0" fontId="4" fillId="2" borderId="3" xfId="0" applyFont="1" applyFill="1" applyBorder="1" applyAlignment="1" applyProtection="1">
      <alignment horizontal="center" vertical="center"/>
      <protection locked="0" hidden="1"/>
    </xf>
    <xf numFmtId="0" fontId="4" fillId="2" borderId="2" xfId="0" applyFont="1" applyFill="1" applyBorder="1" applyAlignment="1" applyProtection="1">
      <alignment horizontal="center" vertical="center"/>
      <protection locked="0" hidden="1"/>
    </xf>
    <xf numFmtId="0" fontId="5" fillId="0" borderId="4"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1" xfId="0" applyFont="1" applyBorder="1" applyAlignment="1" applyProtection="1">
      <alignment horizontal="left" vertical="center" wrapText="1"/>
      <protection hidden="1"/>
    </xf>
    <xf numFmtId="0" fontId="6" fillId="2" borderId="4" xfId="0" applyFont="1" applyFill="1" applyBorder="1" applyAlignment="1" applyProtection="1">
      <alignment horizontal="center" vertical="center" wrapText="1"/>
      <protection locked="0" hidden="1"/>
    </xf>
    <xf numFmtId="0" fontId="6" fillId="2" borderId="3" xfId="0" applyFont="1" applyFill="1" applyBorder="1" applyAlignment="1" applyProtection="1">
      <alignment horizontal="center" vertical="center" wrapText="1"/>
      <protection locked="0" hidden="1"/>
    </xf>
    <xf numFmtId="0" fontId="6" fillId="2" borderId="2" xfId="0" applyFont="1" applyFill="1" applyBorder="1" applyAlignment="1" applyProtection="1">
      <alignment horizontal="center" vertical="center" wrapText="1"/>
      <protection locked="0" hidden="1"/>
    </xf>
    <xf numFmtId="0" fontId="4" fillId="0" borderId="5" xfId="0" applyFont="1" applyBorder="1" applyAlignment="1" applyProtection="1">
      <alignment horizontal="left" vertical="center" wrapText="1"/>
    </xf>
    <xf numFmtId="0" fontId="4" fillId="0" borderId="5" xfId="0" applyFont="1" applyBorder="1" applyAlignment="1" applyProtection="1">
      <alignment horizontal="left" vertical="center"/>
    </xf>
    <xf numFmtId="0" fontId="4" fillId="2" borderId="4" xfId="0" applyFont="1" applyFill="1" applyBorder="1" applyAlignment="1" applyProtection="1">
      <alignment horizontal="center" vertical="center" wrapText="1"/>
      <protection locked="0" hidden="1"/>
    </xf>
    <xf numFmtId="0" fontId="4" fillId="2" borderId="3" xfId="0" applyFont="1" applyFill="1" applyBorder="1" applyAlignment="1" applyProtection="1">
      <alignment horizontal="center" vertical="center" wrapText="1"/>
      <protection locked="0" hidden="1"/>
    </xf>
    <xf numFmtId="0" fontId="4" fillId="2" borderId="2" xfId="0" applyFont="1" applyFill="1" applyBorder="1" applyAlignment="1" applyProtection="1">
      <alignment horizontal="center" vertical="center" wrapText="1"/>
      <protection locked="0" hidden="1"/>
    </xf>
    <xf numFmtId="0" fontId="1" fillId="0" borderId="1" xfId="0" applyFont="1" applyFill="1" applyBorder="1" applyAlignment="1" applyProtection="1">
      <alignment horizontal="center" vertical="center" wrapText="1"/>
      <protection hidden="1"/>
    </xf>
    <xf numFmtId="0" fontId="4" fillId="0" borderId="5" xfId="0" applyFont="1" applyBorder="1" applyAlignment="1" applyProtection="1">
      <alignment horizontal="center" vertical="center" wrapText="1"/>
      <protection hidden="1"/>
    </xf>
    <xf numFmtId="0" fontId="4" fillId="0" borderId="1" xfId="0" applyFont="1" applyBorder="1" applyAlignment="1" applyProtection="1">
      <alignment horizontal="center" vertical="center" wrapText="1"/>
      <protection hidden="1"/>
    </xf>
    <xf numFmtId="0" fontId="13" fillId="0" borderId="4" xfId="0" applyFont="1" applyBorder="1" applyAlignment="1" applyProtection="1">
      <alignment horizontal="center" vertical="center" wrapText="1"/>
      <protection hidden="1"/>
    </xf>
    <xf numFmtId="0" fontId="13" fillId="0" borderId="3" xfId="0" applyFont="1" applyBorder="1" applyAlignment="1" applyProtection="1">
      <alignment horizontal="center" vertical="center" wrapText="1"/>
      <protection hidden="1"/>
    </xf>
    <xf numFmtId="0" fontId="13" fillId="0" borderId="2" xfId="0" applyFont="1" applyBorder="1" applyAlignment="1" applyProtection="1">
      <alignment horizontal="center" vertical="center" wrapText="1"/>
      <protection hidden="1"/>
    </xf>
    <xf numFmtId="0" fontId="4" fillId="0" borderId="0" xfId="0" applyFont="1" applyAlignment="1" applyProtection="1">
      <alignment horizontal="left" vertical="center"/>
      <protection hidden="1"/>
    </xf>
    <xf numFmtId="0" fontId="5" fillId="0" borderId="5" xfId="0" applyFont="1" applyBorder="1" applyAlignment="1" applyProtection="1">
      <alignment horizontal="left" vertical="center"/>
    </xf>
    <xf numFmtId="0" fontId="18" fillId="0" borderId="0" xfId="0" applyFont="1" applyFill="1" applyBorder="1" applyAlignment="1" applyProtection="1">
      <alignment horizontal="left" vertical="center" wrapText="1"/>
      <protection hidden="1"/>
    </xf>
  </cellXfs>
  <cellStyles count="2">
    <cellStyle name="Hyperlink" xfId="1" builtinId="8"/>
    <cellStyle name="Normal" xfId="0" builtinId="0"/>
  </cellStyles>
  <dxfs count="0"/>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301625</xdr:colOff>
      <xdr:row>12</xdr:row>
      <xdr:rowOff>1009649</xdr:rowOff>
    </xdr:from>
    <xdr:to>
      <xdr:col>13</xdr:col>
      <xdr:colOff>492126</xdr:colOff>
      <xdr:row>12</xdr:row>
      <xdr:rowOff>1443790</xdr:rowOff>
    </xdr:to>
    <xdr:sp macro="" textlink="">
      <xdr:nvSpPr>
        <xdr:cNvPr id="68" name="TextBox 67"/>
        <xdr:cNvSpPr txBox="1"/>
      </xdr:nvSpPr>
      <xdr:spPr>
        <a:xfrm>
          <a:off x="13546388" y="4739438"/>
          <a:ext cx="1403685" cy="4341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100"/>
            <a:t>Dropdown</a:t>
          </a:r>
          <a:r>
            <a:rPr lang="en-IN" sz="1100" baseline="0"/>
            <a:t> to choose appropriate option</a:t>
          </a:r>
          <a:endParaRPr lang="en-IN" sz="1100"/>
        </a:p>
      </xdr:txBody>
    </xdr:sp>
    <xdr:clientData/>
  </xdr:twoCellAnchor>
  <xdr:twoCellAnchor>
    <xdr:from>
      <xdr:col>10</xdr:col>
      <xdr:colOff>10026</xdr:colOff>
      <xdr:row>12</xdr:row>
      <xdr:rowOff>1443790</xdr:rowOff>
    </xdr:from>
    <xdr:to>
      <xdr:col>12</xdr:col>
      <xdr:colOff>391863</xdr:colOff>
      <xdr:row>15</xdr:row>
      <xdr:rowOff>411079</xdr:rowOff>
    </xdr:to>
    <xdr:cxnSp macro="">
      <xdr:nvCxnSpPr>
        <xdr:cNvPr id="70" name="Straight Arrow Connector 69"/>
        <xdr:cNvCxnSpPr>
          <a:stCxn id="68" idx="2"/>
        </xdr:cNvCxnSpPr>
      </xdr:nvCxnSpPr>
      <xdr:spPr>
        <a:xfrm flipH="1">
          <a:off x="12643184" y="5173579"/>
          <a:ext cx="1605047" cy="225592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10026</xdr:colOff>
      <xdr:row>12</xdr:row>
      <xdr:rowOff>1443790</xdr:rowOff>
    </xdr:from>
    <xdr:to>
      <xdr:col>12</xdr:col>
      <xdr:colOff>391863</xdr:colOff>
      <xdr:row>14</xdr:row>
      <xdr:rowOff>431132</xdr:rowOff>
    </xdr:to>
    <xdr:cxnSp macro="">
      <xdr:nvCxnSpPr>
        <xdr:cNvPr id="77" name="Straight Arrow Connector 76"/>
        <xdr:cNvCxnSpPr>
          <a:stCxn id="68" idx="2"/>
        </xdr:cNvCxnSpPr>
      </xdr:nvCxnSpPr>
      <xdr:spPr>
        <a:xfrm flipH="1">
          <a:off x="12643184" y="5173579"/>
          <a:ext cx="1605047" cy="139365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20053</xdr:colOff>
      <xdr:row>12</xdr:row>
      <xdr:rowOff>1443790</xdr:rowOff>
    </xdr:from>
    <xdr:to>
      <xdr:col>12</xdr:col>
      <xdr:colOff>391863</xdr:colOff>
      <xdr:row>13</xdr:row>
      <xdr:rowOff>391027</xdr:rowOff>
    </xdr:to>
    <xdr:cxnSp macro="">
      <xdr:nvCxnSpPr>
        <xdr:cNvPr id="79" name="Straight Arrow Connector 78"/>
        <xdr:cNvCxnSpPr>
          <a:stCxn id="68" idx="2"/>
        </xdr:cNvCxnSpPr>
      </xdr:nvCxnSpPr>
      <xdr:spPr>
        <a:xfrm flipH="1">
          <a:off x="12653211" y="5173579"/>
          <a:ext cx="1595020" cy="59155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31751</xdr:colOff>
      <xdr:row>12</xdr:row>
      <xdr:rowOff>523875</xdr:rowOff>
    </xdr:from>
    <xdr:to>
      <xdr:col>12</xdr:col>
      <xdr:colOff>391863</xdr:colOff>
      <xdr:row>12</xdr:row>
      <xdr:rowOff>1009649</xdr:rowOff>
    </xdr:to>
    <xdr:cxnSp macro="">
      <xdr:nvCxnSpPr>
        <xdr:cNvPr id="81" name="Straight Arrow Connector 80"/>
        <xdr:cNvCxnSpPr>
          <a:stCxn id="68" idx="0"/>
        </xdr:cNvCxnSpPr>
      </xdr:nvCxnSpPr>
      <xdr:spPr>
        <a:xfrm flipH="1" flipV="1">
          <a:off x="12664909" y="4253664"/>
          <a:ext cx="1583322" cy="48577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30079</xdr:colOff>
      <xdr:row>10</xdr:row>
      <xdr:rowOff>220579</xdr:rowOff>
    </xdr:from>
    <xdr:to>
      <xdr:col>12</xdr:col>
      <xdr:colOff>391863</xdr:colOff>
      <xdr:row>12</xdr:row>
      <xdr:rowOff>1009649</xdr:rowOff>
    </xdr:to>
    <xdr:cxnSp macro="">
      <xdr:nvCxnSpPr>
        <xdr:cNvPr id="84" name="Straight Arrow Connector 83"/>
        <xdr:cNvCxnSpPr>
          <a:stCxn id="68" idx="0"/>
        </xdr:cNvCxnSpPr>
      </xdr:nvCxnSpPr>
      <xdr:spPr>
        <a:xfrm flipH="1" flipV="1">
          <a:off x="12663237" y="3068053"/>
          <a:ext cx="1584994" cy="167138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xdr:colOff>
      <xdr:row>11</xdr:row>
      <xdr:rowOff>174625</xdr:rowOff>
    </xdr:from>
    <xdr:to>
      <xdr:col>12</xdr:col>
      <xdr:colOff>391863</xdr:colOff>
      <xdr:row>12</xdr:row>
      <xdr:rowOff>1009649</xdr:rowOff>
    </xdr:to>
    <xdr:cxnSp macro="">
      <xdr:nvCxnSpPr>
        <xdr:cNvPr id="87" name="Straight Arrow Connector 86"/>
        <xdr:cNvCxnSpPr>
          <a:stCxn id="68" idx="0"/>
        </xdr:cNvCxnSpPr>
      </xdr:nvCxnSpPr>
      <xdr:spPr>
        <a:xfrm flipH="1" flipV="1">
          <a:off x="12633159" y="3523414"/>
          <a:ext cx="1615072" cy="121602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117475</xdr:colOff>
      <xdr:row>4</xdr:row>
      <xdr:rowOff>60324</xdr:rowOff>
    </xdr:from>
    <xdr:to>
      <xdr:col>14</xdr:col>
      <xdr:colOff>307976</xdr:colOff>
      <xdr:row>6</xdr:row>
      <xdr:rowOff>161924</xdr:rowOff>
    </xdr:to>
    <xdr:sp macro="" textlink="">
      <xdr:nvSpPr>
        <xdr:cNvPr id="2" name="TextBox 1"/>
        <xdr:cNvSpPr txBox="1"/>
      </xdr:nvSpPr>
      <xdr:spPr>
        <a:xfrm>
          <a:off x="13966825" y="1165224"/>
          <a:ext cx="1409701" cy="482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100"/>
            <a:t>Dropdown</a:t>
          </a:r>
          <a:r>
            <a:rPr lang="en-IN" sz="1100" baseline="0"/>
            <a:t> to choose appropriate option</a:t>
          </a:r>
          <a:endParaRPr lang="en-IN" sz="1100"/>
        </a:p>
      </xdr:txBody>
    </xdr:sp>
    <xdr:clientData/>
  </xdr:twoCellAnchor>
  <xdr:twoCellAnchor>
    <xdr:from>
      <xdr:col>10</xdr:col>
      <xdr:colOff>9525</xdr:colOff>
      <xdr:row>6</xdr:row>
      <xdr:rowOff>161924</xdr:rowOff>
    </xdr:from>
    <xdr:to>
      <xdr:col>13</xdr:col>
      <xdr:colOff>217488</xdr:colOff>
      <xdr:row>13</xdr:row>
      <xdr:rowOff>266700</xdr:rowOff>
    </xdr:to>
    <xdr:cxnSp macro="">
      <xdr:nvCxnSpPr>
        <xdr:cNvPr id="4" name="Straight Arrow Connector 3"/>
        <xdr:cNvCxnSpPr>
          <a:stCxn id="2" idx="2"/>
        </xdr:cNvCxnSpPr>
      </xdr:nvCxnSpPr>
      <xdr:spPr>
        <a:xfrm flipH="1">
          <a:off x="12573000" y="1628774"/>
          <a:ext cx="2027238" cy="306705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6</xdr:row>
      <xdr:rowOff>161924</xdr:rowOff>
    </xdr:from>
    <xdr:to>
      <xdr:col>13</xdr:col>
      <xdr:colOff>217488</xdr:colOff>
      <xdr:row>12</xdr:row>
      <xdr:rowOff>295275</xdr:rowOff>
    </xdr:to>
    <xdr:cxnSp macro="">
      <xdr:nvCxnSpPr>
        <xdr:cNvPr id="7" name="Straight Arrow Connector 6"/>
        <xdr:cNvCxnSpPr>
          <a:stCxn id="2" idx="2"/>
        </xdr:cNvCxnSpPr>
      </xdr:nvCxnSpPr>
      <xdr:spPr>
        <a:xfrm flipH="1">
          <a:off x="12563475" y="1628774"/>
          <a:ext cx="2036763" cy="259080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1674395</xdr:colOff>
      <xdr:row>6</xdr:row>
      <xdr:rowOff>161924</xdr:rowOff>
    </xdr:from>
    <xdr:to>
      <xdr:col>13</xdr:col>
      <xdr:colOff>217739</xdr:colOff>
      <xdr:row>11</xdr:row>
      <xdr:rowOff>611606</xdr:rowOff>
    </xdr:to>
    <xdr:cxnSp macro="">
      <xdr:nvCxnSpPr>
        <xdr:cNvPr id="10" name="Straight Arrow Connector 9"/>
        <xdr:cNvCxnSpPr>
          <a:stCxn id="2" idx="2"/>
        </xdr:cNvCxnSpPr>
      </xdr:nvCxnSpPr>
      <xdr:spPr>
        <a:xfrm flipH="1">
          <a:off x="8602579" y="1625766"/>
          <a:ext cx="6002923" cy="214412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10026</xdr:colOff>
      <xdr:row>6</xdr:row>
      <xdr:rowOff>161924</xdr:rowOff>
    </xdr:from>
    <xdr:to>
      <xdr:col>13</xdr:col>
      <xdr:colOff>217739</xdr:colOff>
      <xdr:row>16</xdr:row>
      <xdr:rowOff>541421</xdr:rowOff>
    </xdr:to>
    <xdr:cxnSp macro="">
      <xdr:nvCxnSpPr>
        <xdr:cNvPr id="29" name="Straight Arrow Connector 28"/>
        <xdr:cNvCxnSpPr>
          <a:stCxn id="2" idx="2"/>
        </xdr:cNvCxnSpPr>
      </xdr:nvCxnSpPr>
      <xdr:spPr>
        <a:xfrm flipH="1">
          <a:off x="12663237" y="1625766"/>
          <a:ext cx="2032502" cy="549291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10026</xdr:colOff>
      <xdr:row>6</xdr:row>
      <xdr:rowOff>161924</xdr:rowOff>
    </xdr:from>
    <xdr:to>
      <xdr:col>13</xdr:col>
      <xdr:colOff>217739</xdr:colOff>
      <xdr:row>17</xdr:row>
      <xdr:rowOff>220579</xdr:rowOff>
    </xdr:to>
    <xdr:cxnSp macro="">
      <xdr:nvCxnSpPr>
        <xdr:cNvPr id="32" name="Straight Arrow Connector 31"/>
        <xdr:cNvCxnSpPr>
          <a:stCxn id="2" idx="2"/>
        </xdr:cNvCxnSpPr>
      </xdr:nvCxnSpPr>
      <xdr:spPr>
        <a:xfrm flipH="1">
          <a:off x="12663237" y="1625766"/>
          <a:ext cx="2032502" cy="638526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7</xdr:row>
      <xdr:rowOff>85724</xdr:rowOff>
    </xdr:from>
    <xdr:to>
      <xdr:col>13</xdr:col>
      <xdr:colOff>174627</xdr:colOff>
      <xdr:row>18</xdr:row>
      <xdr:rowOff>240631</xdr:rowOff>
    </xdr:to>
    <xdr:cxnSp macro="">
      <xdr:nvCxnSpPr>
        <xdr:cNvPr id="34" name="Straight Arrow Connector 33"/>
        <xdr:cNvCxnSpPr/>
      </xdr:nvCxnSpPr>
      <xdr:spPr>
        <a:xfrm flipH="1">
          <a:off x="12653211" y="1740066"/>
          <a:ext cx="1999416" cy="677227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xdr:colOff>
      <xdr:row>6</xdr:row>
      <xdr:rowOff>161924</xdr:rowOff>
    </xdr:from>
    <xdr:to>
      <xdr:col>13</xdr:col>
      <xdr:colOff>217488</xdr:colOff>
      <xdr:row>10</xdr:row>
      <xdr:rowOff>438150</xdr:rowOff>
    </xdr:to>
    <xdr:cxnSp macro="">
      <xdr:nvCxnSpPr>
        <xdr:cNvPr id="16" name="Straight Arrow Connector 15"/>
        <xdr:cNvCxnSpPr>
          <a:stCxn id="2" idx="2"/>
        </xdr:cNvCxnSpPr>
      </xdr:nvCxnSpPr>
      <xdr:spPr>
        <a:xfrm flipH="1">
          <a:off x="12582525" y="1628774"/>
          <a:ext cx="2017713" cy="108585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536575</xdr:colOff>
      <xdr:row>35</xdr:row>
      <xdr:rowOff>288924</xdr:rowOff>
    </xdr:from>
    <xdr:to>
      <xdr:col>14</xdr:col>
      <xdr:colOff>117476</xdr:colOff>
      <xdr:row>35</xdr:row>
      <xdr:rowOff>771524</xdr:rowOff>
    </xdr:to>
    <xdr:sp macro="" textlink="">
      <xdr:nvSpPr>
        <xdr:cNvPr id="18" name="TextBox 17"/>
        <xdr:cNvSpPr txBox="1"/>
      </xdr:nvSpPr>
      <xdr:spPr>
        <a:xfrm>
          <a:off x="13776325" y="14328774"/>
          <a:ext cx="1409701" cy="482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100"/>
            <a:t>Dropdown</a:t>
          </a:r>
          <a:r>
            <a:rPr lang="en-IN" sz="1100" baseline="0"/>
            <a:t> to choose appropriate option</a:t>
          </a:r>
          <a:endParaRPr lang="en-IN" sz="1100"/>
        </a:p>
      </xdr:txBody>
    </xdr:sp>
    <xdr:clientData/>
  </xdr:twoCellAnchor>
  <xdr:twoCellAnchor>
    <xdr:from>
      <xdr:col>10</xdr:col>
      <xdr:colOff>19050</xdr:colOff>
      <xdr:row>6</xdr:row>
      <xdr:rowOff>161924</xdr:rowOff>
    </xdr:from>
    <xdr:to>
      <xdr:col>13</xdr:col>
      <xdr:colOff>217488</xdr:colOff>
      <xdr:row>19</xdr:row>
      <xdr:rowOff>495300</xdr:rowOff>
    </xdr:to>
    <xdr:cxnSp macro="">
      <xdr:nvCxnSpPr>
        <xdr:cNvPr id="28" name="Straight Arrow Connector 27"/>
        <xdr:cNvCxnSpPr>
          <a:stCxn id="2" idx="2"/>
        </xdr:cNvCxnSpPr>
      </xdr:nvCxnSpPr>
      <xdr:spPr>
        <a:xfrm flipH="1">
          <a:off x="12582525" y="1628774"/>
          <a:ext cx="2017713" cy="563880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35</xdr:row>
      <xdr:rowOff>771524</xdr:rowOff>
    </xdr:from>
    <xdr:to>
      <xdr:col>13</xdr:col>
      <xdr:colOff>25401</xdr:colOff>
      <xdr:row>42</xdr:row>
      <xdr:rowOff>497417</xdr:rowOff>
    </xdr:to>
    <xdr:cxnSp macro="">
      <xdr:nvCxnSpPr>
        <xdr:cNvPr id="35" name="Straight Arrow Connector 34"/>
        <xdr:cNvCxnSpPr>
          <a:stCxn id="18" idx="2"/>
        </xdr:cNvCxnSpPr>
      </xdr:nvCxnSpPr>
      <xdr:spPr>
        <a:xfrm flipH="1">
          <a:off x="12551833" y="14921441"/>
          <a:ext cx="1856318" cy="476355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xdr:colOff>
      <xdr:row>35</xdr:row>
      <xdr:rowOff>771524</xdr:rowOff>
    </xdr:from>
    <xdr:to>
      <xdr:col>13</xdr:col>
      <xdr:colOff>22226</xdr:colOff>
      <xdr:row>39</xdr:row>
      <xdr:rowOff>571500</xdr:rowOff>
    </xdr:to>
    <xdr:cxnSp macro="">
      <xdr:nvCxnSpPr>
        <xdr:cNvPr id="38" name="Straight Arrow Connector 37"/>
        <xdr:cNvCxnSpPr>
          <a:stCxn id="18" idx="2"/>
        </xdr:cNvCxnSpPr>
      </xdr:nvCxnSpPr>
      <xdr:spPr>
        <a:xfrm flipH="1">
          <a:off x="12649200" y="14811374"/>
          <a:ext cx="1831976" cy="334327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xdr:colOff>
      <xdr:row>35</xdr:row>
      <xdr:rowOff>771524</xdr:rowOff>
    </xdr:from>
    <xdr:to>
      <xdr:col>13</xdr:col>
      <xdr:colOff>22226</xdr:colOff>
      <xdr:row>38</xdr:row>
      <xdr:rowOff>419100</xdr:rowOff>
    </xdr:to>
    <xdr:cxnSp macro="">
      <xdr:nvCxnSpPr>
        <xdr:cNvPr id="40" name="Straight Arrow Connector 39"/>
        <xdr:cNvCxnSpPr>
          <a:stCxn id="18" idx="2"/>
        </xdr:cNvCxnSpPr>
      </xdr:nvCxnSpPr>
      <xdr:spPr>
        <a:xfrm flipH="1">
          <a:off x="12649200" y="14811374"/>
          <a:ext cx="1831976" cy="256222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35</xdr:row>
      <xdr:rowOff>771524</xdr:rowOff>
    </xdr:from>
    <xdr:to>
      <xdr:col>13</xdr:col>
      <xdr:colOff>22226</xdr:colOff>
      <xdr:row>37</xdr:row>
      <xdr:rowOff>666750</xdr:rowOff>
    </xdr:to>
    <xdr:cxnSp macro="">
      <xdr:nvCxnSpPr>
        <xdr:cNvPr id="42" name="Straight Arrow Connector 41"/>
        <xdr:cNvCxnSpPr>
          <a:stCxn id="18" idx="2"/>
        </xdr:cNvCxnSpPr>
      </xdr:nvCxnSpPr>
      <xdr:spPr>
        <a:xfrm flipH="1">
          <a:off x="12630150" y="14811374"/>
          <a:ext cx="1851026" cy="180022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35</xdr:row>
      <xdr:rowOff>771524</xdr:rowOff>
    </xdr:from>
    <xdr:to>
      <xdr:col>13</xdr:col>
      <xdr:colOff>22226</xdr:colOff>
      <xdr:row>36</xdr:row>
      <xdr:rowOff>571500</xdr:rowOff>
    </xdr:to>
    <xdr:cxnSp macro="">
      <xdr:nvCxnSpPr>
        <xdr:cNvPr id="44" name="Straight Arrow Connector 43"/>
        <xdr:cNvCxnSpPr>
          <a:stCxn id="18" idx="2"/>
        </xdr:cNvCxnSpPr>
      </xdr:nvCxnSpPr>
      <xdr:spPr>
        <a:xfrm flipH="1">
          <a:off x="12630150" y="14811374"/>
          <a:ext cx="1851026" cy="80962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35</xdr:row>
      <xdr:rowOff>530224</xdr:rowOff>
    </xdr:from>
    <xdr:to>
      <xdr:col>11</xdr:col>
      <xdr:colOff>536575</xdr:colOff>
      <xdr:row>35</xdr:row>
      <xdr:rowOff>533400</xdr:rowOff>
    </xdr:to>
    <xdr:cxnSp macro="">
      <xdr:nvCxnSpPr>
        <xdr:cNvPr id="46" name="Straight Arrow Connector 45"/>
        <xdr:cNvCxnSpPr>
          <a:stCxn id="18" idx="1"/>
        </xdr:cNvCxnSpPr>
      </xdr:nvCxnSpPr>
      <xdr:spPr>
        <a:xfrm flipH="1">
          <a:off x="12630150" y="14570074"/>
          <a:ext cx="1146175" cy="317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28</xdr:row>
      <xdr:rowOff>228600</xdr:rowOff>
    </xdr:from>
    <xdr:to>
      <xdr:col>13</xdr:col>
      <xdr:colOff>22226</xdr:colOff>
      <xdr:row>35</xdr:row>
      <xdr:rowOff>288924</xdr:rowOff>
    </xdr:to>
    <xdr:cxnSp macro="">
      <xdr:nvCxnSpPr>
        <xdr:cNvPr id="50" name="Straight Arrow Connector 49"/>
        <xdr:cNvCxnSpPr>
          <a:stCxn id="18" idx="0"/>
        </xdr:cNvCxnSpPr>
      </xdr:nvCxnSpPr>
      <xdr:spPr>
        <a:xfrm flipH="1" flipV="1">
          <a:off x="8648700" y="9467850"/>
          <a:ext cx="5832476" cy="486092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30</xdr:row>
      <xdr:rowOff>476250</xdr:rowOff>
    </xdr:from>
    <xdr:to>
      <xdr:col>13</xdr:col>
      <xdr:colOff>22226</xdr:colOff>
      <xdr:row>35</xdr:row>
      <xdr:rowOff>288924</xdr:rowOff>
    </xdr:to>
    <xdr:cxnSp macro="">
      <xdr:nvCxnSpPr>
        <xdr:cNvPr id="54" name="Straight Arrow Connector 53"/>
        <xdr:cNvCxnSpPr>
          <a:stCxn id="18" idx="0"/>
        </xdr:cNvCxnSpPr>
      </xdr:nvCxnSpPr>
      <xdr:spPr>
        <a:xfrm flipH="1" flipV="1">
          <a:off x="12630150" y="10858500"/>
          <a:ext cx="1851026" cy="347027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19050</xdr:colOff>
      <xdr:row>31</xdr:row>
      <xdr:rowOff>342900</xdr:rowOff>
    </xdr:from>
    <xdr:to>
      <xdr:col>13</xdr:col>
      <xdr:colOff>22226</xdr:colOff>
      <xdr:row>35</xdr:row>
      <xdr:rowOff>288924</xdr:rowOff>
    </xdr:to>
    <xdr:cxnSp macro="">
      <xdr:nvCxnSpPr>
        <xdr:cNvPr id="56" name="Straight Arrow Connector 55"/>
        <xdr:cNvCxnSpPr>
          <a:stCxn id="18" idx="0"/>
        </xdr:cNvCxnSpPr>
      </xdr:nvCxnSpPr>
      <xdr:spPr>
        <a:xfrm flipH="1" flipV="1">
          <a:off x="8667750" y="11925300"/>
          <a:ext cx="5813426" cy="240347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20053</xdr:colOff>
      <xdr:row>32</xdr:row>
      <xdr:rowOff>511342</xdr:rowOff>
    </xdr:from>
    <xdr:to>
      <xdr:col>13</xdr:col>
      <xdr:colOff>26236</xdr:colOff>
      <xdr:row>35</xdr:row>
      <xdr:rowOff>288924</xdr:rowOff>
    </xdr:to>
    <xdr:cxnSp macro="">
      <xdr:nvCxnSpPr>
        <xdr:cNvPr id="58" name="Straight Arrow Connector 57"/>
        <xdr:cNvCxnSpPr>
          <a:stCxn id="18" idx="0"/>
        </xdr:cNvCxnSpPr>
      </xdr:nvCxnSpPr>
      <xdr:spPr>
        <a:xfrm flipH="1" flipV="1">
          <a:off x="8632658" y="15721263"/>
          <a:ext cx="5871578" cy="161239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29</xdr:row>
      <xdr:rowOff>361950</xdr:rowOff>
    </xdr:from>
    <xdr:to>
      <xdr:col>13</xdr:col>
      <xdr:colOff>22226</xdr:colOff>
      <xdr:row>35</xdr:row>
      <xdr:rowOff>288924</xdr:rowOff>
    </xdr:to>
    <xdr:cxnSp macro="">
      <xdr:nvCxnSpPr>
        <xdr:cNvPr id="61" name="Straight Arrow Connector 60"/>
        <xdr:cNvCxnSpPr>
          <a:stCxn id="18" idx="0"/>
        </xdr:cNvCxnSpPr>
      </xdr:nvCxnSpPr>
      <xdr:spPr>
        <a:xfrm flipH="1" flipV="1">
          <a:off x="8648700" y="10039350"/>
          <a:ext cx="5832476" cy="428942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34</xdr:row>
      <xdr:rowOff>323850</xdr:rowOff>
    </xdr:from>
    <xdr:to>
      <xdr:col>13</xdr:col>
      <xdr:colOff>22226</xdr:colOff>
      <xdr:row>35</xdr:row>
      <xdr:rowOff>288924</xdr:rowOff>
    </xdr:to>
    <xdr:cxnSp macro="">
      <xdr:nvCxnSpPr>
        <xdr:cNvPr id="66" name="Straight Arrow Connector 65"/>
        <xdr:cNvCxnSpPr>
          <a:stCxn id="18" idx="0"/>
        </xdr:cNvCxnSpPr>
      </xdr:nvCxnSpPr>
      <xdr:spPr>
        <a:xfrm flipH="1" flipV="1">
          <a:off x="8648700" y="13544550"/>
          <a:ext cx="5832476" cy="78422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10026</xdr:colOff>
      <xdr:row>6</xdr:row>
      <xdr:rowOff>161924</xdr:rowOff>
    </xdr:from>
    <xdr:to>
      <xdr:col>13</xdr:col>
      <xdr:colOff>217739</xdr:colOff>
      <xdr:row>14</xdr:row>
      <xdr:rowOff>631658</xdr:rowOff>
    </xdr:to>
    <xdr:cxnSp macro="">
      <xdr:nvCxnSpPr>
        <xdr:cNvPr id="68" name="Straight Arrow Connector 67"/>
        <xdr:cNvCxnSpPr>
          <a:stCxn id="2" idx="2"/>
        </xdr:cNvCxnSpPr>
      </xdr:nvCxnSpPr>
      <xdr:spPr>
        <a:xfrm flipH="1">
          <a:off x="12663237" y="1625766"/>
          <a:ext cx="2032502" cy="433989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6</xdr:row>
      <xdr:rowOff>161924</xdr:rowOff>
    </xdr:from>
    <xdr:to>
      <xdr:col>13</xdr:col>
      <xdr:colOff>217739</xdr:colOff>
      <xdr:row>19</xdr:row>
      <xdr:rowOff>431132</xdr:rowOff>
    </xdr:to>
    <xdr:cxnSp macro="">
      <xdr:nvCxnSpPr>
        <xdr:cNvPr id="30" name="Straight Arrow Connector 29"/>
        <xdr:cNvCxnSpPr>
          <a:stCxn id="2" idx="2"/>
        </xdr:cNvCxnSpPr>
      </xdr:nvCxnSpPr>
      <xdr:spPr>
        <a:xfrm flipH="1">
          <a:off x="8612605" y="1625766"/>
          <a:ext cx="6083134" cy="735781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10026</xdr:colOff>
      <xdr:row>6</xdr:row>
      <xdr:rowOff>161924</xdr:rowOff>
    </xdr:from>
    <xdr:to>
      <xdr:col>13</xdr:col>
      <xdr:colOff>217739</xdr:colOff>
      <xdr:row>20</xdr:row>
      <xdr:rowOff>601578</xdr:rowOff>
    </xdr:to>
    <xdr:cxnSp macro="">
      <xdr:nvCxnSpPr>
        <xdr:cNvPr id="33" name="Straight Arrow Connector 32"/>
        <xdr:cNvCxnSpPr>
          <a:stCxn id="2" idx="2"/>
        </xdr:cNvCxnSpPr>
      </xdr:nvCxnSpPr>
      <xdr:spPr>
        <a:xfrm flipH="1">
          <a:off x="12663237" y="1625766"/>
          <a:ext cx="2032502" cy="839052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10027</xdr:colOff>
      <xdr:row>35</xdr:row>
      <xdr:rowOff>771524</xdr:rowOff>
    </xdr:from>
    <xdr:to>
      <xdr:col>13</xdr:col>
      <xdr:colOff>26236</xdr:colOff>
      <xdr:row>41</xdr:row>
      <xdr:rowOff>276839</xdr:rowOff>
    </xdr:to>
    <xdr:cxnSp macro="">
      <xdr:nvCxnSpPr>
        <xdr:cNvPr id="27" name="Straight Arrow Connector 26"/>
        <xdr:cNvCxnSpPr>
          <a:stCxn id="18" idx="2"/>
        </xdr:cNvCxnSpPr>
      </xdr:nvCxnSpPr>
      <xdr:spPr>
        <a:xfrm flipH="1">
          <a:off x="12663238" y="16673261"/>
          <a:ext cx="1840998" cy="455857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20052</xdr:colOff>
      <xdr:row>6</xdr:row>
      <xdr:rowOff>161924</xdr:rowOff>
    </xdr:from>
    <xdr:to>
      <xdr:col>13</xdr:col>
      <xdr:colOff>217739</xdr:colOff>
      <xdr:row>21</xdr:row>
      <xdr:rowOff>340895</xdr:rowOff>
    </xdr:to>
    <xdr:cxnSp macro="">
      <xdr:nvCxnSpPr>
        <xdr:cNvPr id="31" name="Straight Arrow Connector 30"/>
        <xdr:cNvCxnSpPr>
          <a:stCxn id="2" idx="2"/>
        </xdr:cNvCxnSpPr>
      </xdr:nvCxnSpPr>
      <xdr:spPr>
        <a:xfrm flipH="1">
          <a:off x="12673263" y="1625766"/>
          <a:ext cx="2022476" cy="914249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xdr:colOff>
      <xdr:row>6</xdr:row>
      <xdr:rowOff>161924</xdr:rowOff>
    </xdr:from>
    <xdr:to>
      <xdr:col>13</xdr:col>
      <xdr:colOff>217739</xdr:colOff>
      <xdr:row>15</xdr:row>
      <xdr:rowOff>360947</xdr:rowOff>
    </xdr:to>
    <xdr:cxnSp macro="">
      <xdr:nvCxnSpPr>
        <xdr:cNvPr id="36" name="Straight Arrow Connector 35"/>
        <xdr:cNvCxnSpPr>
          <a:stCxn id="2" idx="2"/>
        </xdr:cNvCxnSpPr>
      </xdr:nvCxnSpPr>
      <xdr:spPr>
        <a:xfrm flipH="1">
          <a:off x="12653210" y="1625766"/>
          <a:ext cx="2042529" cy="536257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33</xdr:row>
      <xdr:rowOff>501316</xdr:rowOff>
    </xdr:from>
    <xdr:to>
      <xdr:col>13</xdr:col>
      <xdr:colOff>26236</xdr:colOff>
      <xdr:row>35</xdr:row>
      <xdr:rowOff>288924</xdr:rowOff>
    </xdr:to>
    <xdr:cxnSp macro="">
      <xdr:nvCxnSpPr>
        <xdr:cNvPr id="37" name="Straight Arrow Connector 36"/>
        <xdr:cNvCxnSpPr>
          <a:stCxn id="18" idx="0"/>
        </xdr:cNvCxnSpPr>
      </xdr:nvCxnSpPr>
      <xdr:spPr>
        <a:xfrm flipH="1" flipV="1">
          <a:off x="12653211" y="17485895"/>
          <a:ext cx="1851025" cy="143192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10026</xdr:colOff>
      <xdr:row>6</xdr:row>
      <xdr:rowOff>161924</xdr:rowOff>
    </xdr:from>
    <xdr:to>
      <xdr:col>13</xdr:col>
      <xdr:colOff>217739</xdr:colOff>
      <xdr:row>22</xdr:row>
      <xdr:rowOff>290764</xdr:rowOff>
    </xdr:to>
    <xdr:cxnSp macro="">
      <xdr:nvCxnSpPr>
        <xdr:cNvPr id="39" name="Straight Arrow Connector 38"/>
        <xdr:cNvCxnSpPr>
          <a:stCxn id="2" idx="2"/>
        </xdr:cNvCxnSpPr>
      </xdr:nvCxnSpPr>
      <xdr:spPr>
        <a:xfrm flipH="1">
          <a:off x="12663237" y="1625766"/>
          <a:ext cx="2032502" cy="1042586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B2:M26"/>
  <sheetViews>
    <sheetView showGridLines="0" topLeftCell="B1" zoomScale="95" zoomScaleNormal="95" workbookViewId="0">
      <selection activeCell="B2" sqref="B2:J2"/>
    </sheetView>
  </sheetViews>
  <sheetFormatPr defaultRowHeight="12.75" x14ac:dyDescent="0.2"/>
  <cols>
    <col min="1" max="1" width="2.28515625" style="2" customWidth="1"/>
    <col min="2" max="2" width="7.85546875" style="2" customWidth="1"/>
    <col min="3" max="3" width="15.85546875" style="2" customWidth="1"/>
    <col min="4" max="4" width="47.85546875" style="2" customWidth="1"/>
    <col min="5" max="5" width="9.7109375" style="1" customWidth="1"/>
    <col min="6" max="6" width="21.42578125" style="2" customWidth="1"/>
    <col min="7" max="7" width="25.28515625" style="2" customWidth="1"/>
    <col min="8" max="8" width="13.85546875" style="2" customWidth="1"/>
    <col min="9" max="9" width="14.85546875" style="2" customWidth="1"/>
    <col min="10" max="10" width="31.5703125" style="2" bestFit="1" customWidth="1"/>
    <col min="11" max="12" width="9.140625" style="2"/>
    <col min="13" max="13" width="9" style="2" customWidth="1"/>
    <col min="14" max="14" width="9.140625" style="2"/>
    <col min="15" max="15" width="11.5703125" style="2" customWidth="1"/>
    <col min="16" max="16384" width="9.140625" style="2"/>
  </cols>
  <sheetData>
    <row r="2" spans="2:13" ht="42.75" customHeight="1" x14ac:dyDescent="0.2">
      <c r="B2" s="78" t="s">
        <v>30</v>
      </c>
      <c r="C2" s="79"/>
      <c r="D2" s="79"/>
      <c r="E2" s="79"/>
      <c r="F2" s="79"/>
      <c r="G2" s="79"/>
      <c r="H2" s="79"/>
      <c r="I2" s="79"/>
      <c r="J2" s="79"/>
    </row>
    <row r="3" spans="2:13" ht="15" x14ac:dyDescent="0.2">
      <c r="B3" s="34">
        <v>1</v>
      </c>
      <c r="C3" s="81" t="s">
        <v>0</v>
      </c>
      <c r="D3" s="82"/>
      <c r="E3" s="82"/>
      <c r="F3" s="83"/>
      <c r="G3" s="80">
        <v>4101700031</v>
      </c>
      <c r="H3" s="80"/>
      <c r="I3" s="80"/>
      <c r="J3" s="80"/>
    </row>
    <row r="4" spans="2:13" ht="15" x14ac:dyDescent="0.2">
      <c r="B4" s="34">
        <v>2</v>
      </c>
      <c r="C4" s="81" t="s">
        <v>1</v>
      </c>
      <c r="D4" s="82"/>
      <c r="E4" s="82"/>
      <c r="F4" s="83"/>
      <c r="G4" s="80" t="s">
        <v>90</v>
      </c>
      <c r="H4" s="80"/>
      <c r="I4" s="80"/>
      <c r="J4" s="80"/>
    </row>
    <row r="5" spans="2:13" ht="15" x14ac:dyDescent="0.2">
      <c r="B5" s="34">
        <v>3</v>
      </c>
      <c r="C5" s="81" t="s">
        <v>2</v>
      </c>
      <c r="D5" s="82"/>
      <c r="E5" s="82"/>
      <c r="F5" s="83"/>
      <c r="G5" s="85"/>
      <c r="H5" s="85"/>
      <c r="I5" s="85"/>
      <c r="J5" s="85"/>
    </row>
    <row r="6" spans="2:13" ht="15" x14ac:dyDescent="0.25">
      <c r="B6" s="34">
        <v>4</v>
      </c>
      <c r="C6" s="81" t="s">
        <v>4</v>
      </c>
      <c r="D6" s="82"/>
      <c r="E6" s="82"/>
      <c r="F6" s="83"/>
      <c r="G6" s="85"/>
      <c r="H6" s="85"/>
      <c r="I6" s="85"/>
      <c r="J6" s="85"/>
      <c r="M6" s="21"/>
    </row>
    <row r="7" spans="2:13" ht="15" x14ac:dyDescent="0.2">
      <c r="B7" s="34">
        <v>5</v>
      </c>
      <c r="C7" s="84" t="s">
        <v>3</v>
      </c>
      <c r="D7" s="84"/>
      <c r="E7" s="84"/>
      <c r="F7" s="84"/>
      <c r="G7" s="85"/>
      <c r="H7" s="85"/>
      <c r="I7" s="85"/>
      <c r="J7" s="85"/>
    </row>
    <row r="8" spans="2:13" s="15" customFormat="1" ht="15" x14ac:dyDescent="0.2">
      <c r="B8" s="7"/>
      <c r="C8" s="6"/>
      <c r="D8" s="6"/>
      <c r="E8" s="6"/>
      <c r="F8" s="6"/>
      <c r="G8" s="22"/>
      <c r="H8" s="22"/>
      <c r="I8" s="22"/>
      <c r="J8" s="22"/>
    </row>
    <row r="9" spans="2:13" s="15" customFormat="1" ht="18.75" x14ac:dyDescent="0.2">
      <c r="B9" s="86" t="s">
        <v>17</v>
      </c>
      <c r="C9" s="87"/>
      <c r="D9" s="87"/>
      <c r="E9" s="87"/>
      <c r="F9" s="87"/>
      <c r="G9" s="87"/>
      <c r="H9" s="87"/>
      <c r="I9" s="87"/>
      <c r="J9" s="87"/>
    </row>
    <row r="10" spans="2:13" s="16" customFormat="1" ht="60" x14ac:dyDescent="0.2">
      <c r="B10" s="17" t="s">
        <v>5</v>
      </c>
      <c r="C10" s="64" t="s">
        <v>18</v>
      </c>
      <c r="D10" s="65"/>
      <c r="E10" s="66"/>
      <c r="F10" s="64" t="s">
        <v>19</v>
      </c>
      <c r="G10" s="65"/>
      <c r="H10" s="65"/>
      <c r="I10" s="66"/>
      <c r="J10" s="17" t="s">
        <v>24</v>
      </c>
    </row>
    <row r="11" spans="2:13" s="15" customFormat="1" ht="50.1" customHeight="1" x14ac:dyDescent="0.2">
      <c r="B11" s="34">
        <v>1</v>
      </c>
      <c r="C11" s="67" t="s">
        <v>68</v>
      </c>
      <c r="D11" s="67"/>
      <c r="E11" s="67"/>
      <c r="F11" s="68" t="s">
        <v>32</v>
      </c>
      <c r="G11" s="69"/>
      <c r="H11" s="69"/>
      <c r="I11" s="69"/>
      <c r="J11" s="53"/>
    </row>
    <row r="12" spans="2:13" s="15" customFormat="1" ht="30" customHeight="1" x14ac:dyDescent="0.2">
      <c r="B12" s="34">
        <v>2</v>
      </c>
      <c r="C12" s="67" t="s">
        <v>69</v>
      </c>
      <c r="D12" s="67"/>
      <c r="E12" s="67"/>
      <c r="F12" s="68" t="s">
        <v>33</v>
      </c>
      <c r="G12" s="69"/>
      <c r="H12" s="69"/>
      <c r="I12" s="69"/>
      <c r="J12" s="53"/>
    </row>
    <row r="13" spans="2:13" s="15" customFormat="1" ht="110.1" customHeight="1" x14ac:dyDescent="0.2">
      <c r="B13" s="34">
        <v>3</v>
      </c>
      <c r="C13" s="67" t="s">
        <v>81</v>
      </c>
      <c r="D13" s="67"/>
      <c r="E13" s="67"/>
      <c r="F13" s="72" t="s">
        <v>59</v>
      </c>
      <c r="G13" s="72"/>
      <c r="H13" s="72"/>
      <c r="I13" s="72"/>
      <c r="J13" s="53"/>
    </row>
    <row r="14" spans="2:13" s="15" customFormat="1" ht="50.1" customHeight="1" x14ac:dyDescent="0.2">
      <c r="B14" s="34">
        <v>4</v>
      </c>
      <c r="C14" s="67" t="s">
        <v>45</v>
      </c>
      <c r="D14" s="67"/>
      <c r="E14" s="67"/>
      <c r="F14" s="72" t="s">
        <v>46</v>
      </c>
      <c r="G14" s="72"/>
      <c r="H14" s="72"/>
      <c r="I14" s="72"/>
      <c r="J14" s="53"/>
    </row>
    <row r="15" spans="2:13" s="15" customFormat="1" ht="65.099999999999994" customHeight="1" x14ac:dyDescent="0.2">
      <c r="B15" s="34">
        <v>5</v>
      </c>
      <c r="C15" s="73" t="s">
        <v>60</v>
      </c>
      <c r="D15" s="74"/>
      <c r="E15" s="75"/>
      <c r="F15" s="68" t="s">
        <v>61</v>
      </c>
      <c r="G15" s="69"/>
      <c r="H15" s="69"/>
      <c r="I15" s="76"/>
      <c r="J15" s="53"/>
    </row>
    <row r="16" spans="2:13" s="15" customFormat="1" ht="60" customHeight="1" x14ac:dyDescent="0.2">
      <c r="B16" s="34">
        <v>6</v>
      </c>
      <c r="C16" s="67" t="s">
        <v>62</v>
      </c>
      <c r="D16" s="67"/>
      <c r="E16" s="67"/>
      <c r="F16" s="72" t="s">
        <v>70</v>
      </c>
      <c r="G16" s="72"/>
      <c r="H16" s="72"/>
      <c r="I16" s="72"/>
      <c r="J16" s="20"/>
    </row>
    <row r="17" spans="2:10" s="15" customFormat="1" ht="15" x14ac:dyDescent="0.2">
      <c r="B17" s="16"/>
      <c r="C17" s="54"/>
      <c r="D17" s="54"/>
      <c r="E17" s="54"/>
      <c r="F17" s="23"/>
      <c r="G17" s="23"/>
      <c r="H17" s="23"/>
      <c r="I17" s="23"/>
      <c r="J17" s="22"/>
    </row>
    <row r="18" spans="2:10" s="7" customFormat="1" ht="15" x14ac:dyDescent="0.2">
      <c r="B18" s="71" t="s">
        <v>57</v>
      </c>
      <c r="C18" s="71"/>
      <c r="D18" s="71"/>
      <c r="E18" s="71"/>
      <c r="F18" s="71"/>
      <c r="G18" s="23"/>
      <c r="H18" s="23"/>
      <c r="I18" s="23"/>
      <c r="J18" s="22"/>
    </row>
    <row r="19" spans="2:10" s="7" customFormat="1" ht="15" x14ac:dyDescent="0.2">
      <c r="B19" s="52"/>
      <c r="C19" s="52"/>
      <c r="D19" s="52"/>
      <c r="E19" s="52"/>
      <c r="F19" s="52"/>
      <c r="G19" s="23"/>
      <c r="H19" s="23"/>
      <c r="I19" s="23"/>
      <c r="J19" s="22"/>
    </row>
    <row r="20" spans="2:10" s="7" customFormat="1" ht="15" x14ac:dyDescent="0.2">
      <c r="B20" s="39" t="s">
        <v>71</v>
      </c>
      <c r="C20" s="54"/>
      <c r="D20" s="54"/>
      <c r="E20" s="54"/>
      <c r="F20" s="23"/>
      <c r="G20" s="23"/>
      <c r="H20" s="23"/>
      <c r="I20" s="23"/>
      <c r="J20" s="22"/>
    </row>
    <row r="21" spans="2:10" s="32" customFormat="1" ht="15" x14ac:dyDescent="0.2">
      <c r="B21" s="12" t="s">
        <v>12</v>
      </c>
      <c r="C21" s="88" t="s">
        <v>63</v>
      </c>
      <c r="D21" s="88"/>
      <c r="E21" s="88"/>
      <c r="F21" s="88"/>
      <c r="G21" s="88"/>
      <c r="H21" s="88"/>
      <c r="I21" s="88"/>
      <c r="J21" s="88"/>
    </row>
    <row r="22" spans="2:10" s="32" customFormat="1" ht="15" x14ac:dyDescent="0.2">
      <c r="B22" s="41" t="s">
        <v>13</v>
      </c>
      <c r="C22" s="70" t="s">
        <v>64</v>
      </c>
      <c r="D22" s="70"/>
      <c r="E22" s="70"/>
      <c r="F22" s="70"/>
      <c r="G22" s="70"/>
      <c r="H22" s="70"/>
      <c r="I22" s="70"/>
      <c r="J22" s="70"/>
    </row>
    <row r="23" spans="2:10" s="7" customFormat="1" ht="15" x14ac:dyDescent="0.2">
      <c r="B23" s="16"/>
      <c r="C23" s="6"/>
      <c r="D23" s="6"/>
      <c r="E23" s="6"/>
      <c r="F23" s="6"/>
      <c r="G23" s="22"/>
      <c r="H23" s="22"/>
      <c r="I23" s="22"/>
      <c r="J23" s="22"/>
    </row>
    <row r="24" spans="2:10" s="29" customFormat="1" ht="15" x14ac:dyDescent="0.2">
      <c r="B24" s="4" t="s">
        <v>15</v>
      </c>
      <c r="C24" s="4"/>
      <c r="D24" s="4"/>
      <c r="E24" s="40"/>
      <c r="F24" s="11"/>
      <c r="G24" s="11"/>
      <c r="H24" s="11"/>
      <c r="I24" s="77"/>
      <c r="J24" s="77"/>
    </row>
    <row r="25" spans="2:10" ht="15" x14ac:dyDescent="0.2">
      <c r="B25" s="11"/>
      <c r="C25" s="11"/>
      <c r="D25" s="11"/>
      <c r="E25" s="55"/>
      <c r="F25" s="11"/>
      <c r="G25" s="11"/>
      <c r="H25" s="11"/>
      <c r="I25" s="11"/>
      <c r="J25" s="11"/>
    </row>
    <row r="26" spans="2:10" ht="15" x14ac:dyDescent="0.2">
      <c r="B26" s="11"/>
      <c r="C26" s="11"/>
      <c r="D26" s="11"/>
      <c r="E26" s="55"/>
      <c r="F26" s="11"/>
      <c r="G26" s="11"/>
      <c r="H26" s="11"/>
      <c r="I26" s="11"/>
      <c r="J26" s="11"/>
    </row>
  </sheetData>
  <sheetProtection password="82CC" sheet="1" objects="1" scenarios="1"/>
  <dataConsolidate/>
  <mergeCells count="30">
    <mergeCell ref="I24:J24"/>
    <mergeCell ref="B2:J2"/>
    <mergeCell ref="G3:J3"/>
    <mergeCell ref="G4:J4"/>
    <mergeCell ref="C3:F3"/>
    <mergeCell ref="C4:F4"/>
    <mergeCell ref="C5:F5"/>
    <mergeCell ref="C6:F6"/>
    <mergeCell ref="C7:F7"/>
    <mergeCell ref="G5:J5"/>
    <mergeCell ref="G6:J6"/>
    <mergeCell ref="G7:J7"/>
    <mergeCell ref="B9:J9"/>
    <mergeCell ref="C21:J21"/>
    <mergeCell ref="F13:I13"/>
    <mergeCell ref="F14:I14"/>
    <mergeCell ref="C22:J22"/>
    <mergeCell ref="C13:E13"/>
    <mergeCell ref="C14:E14"/>
    <mergeCell ref="C16:E16"/>
    <mergeCell ref="B18:F18"/>
    <mergeCell ref="F16:I16"/>
    <mergeCell ref="C15:E15"/>
    <mergeCell ref="F15:I15"/>
    <mergeCell ref="C10:E10"/>
    <mergeCell ref="F10:I10"/>
    <mergeCell ref="C11:E11"/>
    <mergeCell ref="C12:E12"/>
    <mergeCell ref="F11:I11"/>
    <mergeCell ref="F12:I12"/>
  </mergeCells>
  <dataValidations count="2">
    <dataValidation type="list" allowBlank="1" showInputMessage="1" showErrorMessage="1" sqref="J17:J20 J11:J15">
      <formula1>"Yes, No"</formula1>
    </dataValidation>
    <dataValidation type="list" allowBlank="1" showInputMessage="1" showErrorMessage="1" sqref="J16">
      <formula1>"Confirmed firm has not been referred to BIFR or have strictures / hold by any other Govt agencies, Not complied to BHEL's requirement, Not applicable"</formula1>
    </dataValidation>
  </dataValidations>
  <pageMargins left="0.31" right="0.15748031496062992" top="0.91" bottom="0.43" header="0.31496062992125984" footer="0.31496062992125984"/>
  <pageSetup paperSize="9" scale="64" orientation="landscape"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B2:M72"/>
  <sheetViews>
    <sheetView showGridLines="0" tabSelected="1" topLeftCell="B1" zoomScale="95" zoomScaleNormal="95" workbookViewId="0">
      <selection activeCell="B2" sqref="B2:J2"/>
    </sheetView>
  </sheetViews>
  <sheetFormatPr defaultRowHeight="12.75" x14ac:dyDescent="0.2"/>
  <cols>
    <col min="1" max="1" width="2.28515625" style="2" customWidth="1"/>
    <col min="2" max="2" width="7.85546875" style="2" customWidth="1"/>
    <col min="3" max="3" width="15.85546875" style="2" customWidth="1"/>
    <col min="4" max="4" width="46.7109375" style="2" customWidth="1"/>
    <col min="5" max="5" width="9.7109375" style="1" customWidth="1"/>
    <col min="6" max="6" width="21.42578125" style="2" customWidth="1"/>
    <col min="7" max="7" width="25.28515625" style="2" customWidth="1"/>
    <col min="8" max="8" width="15.140625" style="2" customWidth="1"/>
    <col min="9" max="9" width="13.85546875" style="2" customWidth="1"/>
    <col min="10" max="10" width="31.5703125" style="2" bestFit="1" customWidth="1"/>
    <col min="11" max="12" width="9.140625" style="2"/>
    <col min="13" max="13" width="9" style="2" customWidth="1"/>
    <col min="14" max="14" width="9.140625" style="2"/>
    <col min="15" max="15" width="11.5703125" style="2" customWidth="1"/>
    <col min="16" max="16384" width="9.140625" style="2"/>
  </cols>
  <sheetData>
    <row r="2" spans="2:13" ht="42.75" customHeight="1" x14ac:dyDescent="0.2">
      <c r="B2" s="78" t="s">
        <v>39</v>
      </c>
      <c r="C2" s="79"/>
      <c r="D2" s="79"/>
      <c r="E2" s="79"/>
      <c r="F2" s="79"/>
      <c r="G2" s="79"/>
      <c r="H2" s="79"/>
      <c r="I2" s="79"/>
      <c r="J2" s="79"/>
    </row>
    <row r="3" spans="2:13" ht="15" x14ac:dyDescent="0.2">
      <c r="B3" s="34">
        <v>1</v>
      </c>
      <c r="C3" s="81" t="s">
        <v>0</v>
      </c>
      <c r="D3" s="82"/>
      <c r="E3" s="82"/>
      <c r="F3" s="83"/>
      <c r="G3" s="80">
        <v>4101700031</v>
      </c>
      <c r="H3" s="80"/>
      <c r="I3" s="80"/>
      <c r="J3" s="80"/>
    </row>
    <row r="4" spans="2:13" ht="15" x14ac:dyDescent="0.2">
      <c r="B4" s="34">
        <v>2</v>
      </c>
      <c r="C4" s="81" t="s">
        <v>1</v>
      </c>
      <c r="D4" s="82"/>
      <c r="E4" s="82"/>
      <c r="F4" s="83"/>
      <c r="G4" s="80" t="s">
        <v>90</v>
      </c>
      <c r="H4" s="80"/>
      <c r="I4" s="80"/>
      <c r="J4" s="80"/>
    </row>
    <row r="5" spans="2:13" ht="15" x14ac:dyDescent="0.2">
      <c r="B5" s="34">
        <v>3</v>
      </c>
      <c r="C5" s="81" t="s">
        <v>2</v>
      </c>
      <c r="D5" s="82"/>
      <c r="E5" s="82"/>
      <c r="F5" s="83"/>
      <c r="G5" s="85"/>
      <c r="H5" s="85"/>
      <c r="I5" s="85"/>
      <c r="J5" s="85"/>
    </row>
    <row r="6" spans="2:13" ht="15" x14ac:dyDescent="0.25">
      <c r="B6" s="34">
        <v>4</v>
      </c>
      <c r="C6" s="81" t="s">
        <v>4</v>
      </c>
      <c r="D6" s="82"/>
      <c r="E6" s="82"/>
      <c r="F6" s="83"/>
      <c r="G6" s="85"/>
      <c r="H6" s="85"/>
      <c r="I6" s="85"/>
      <c r="J6" s="85"/>
      <c r="M6" s="21"/>
    </row>
    <row r="7" spans="2:13" ht="15" x14ac:dyDescent="0.2">
      <c r="B7" s="34">
        <v>5</v>
      </c>
      <c r="C7" s="84" t="s">
        <v>3</v>
      </c>
      <c r="D7" s="84"/>
      <c r="E7" s="84"/>
      <c r="F7" s="84"/>
      <c r="G7" s="85"/>
      <c r="H7" s="85"/>
      <c r="I7" s="85"/>
      <c r="J7" s="85"/>
    </row>
    <row r="8" spans="2:13" s="15" customFormat="1" ht="15" x14ac:dyDescent="0.2">
      <c r="B8" s="7"/>
      <c r="C8" s="6"/>
      <c r="D8" s="6"/>
      <c r="E8" s="6"/>
      <c r="F8" s="6"/>
      <c r="G8" s="22"/>
      <c r="H8" s="22"/>
      <c r="I8" s="22"/>
      <c r="J8" s="22"/>
    </row>
    <row r="9" spans="2:13" s="15" customFormat="1" ht="18.75" x14ac:dyDescent="0.2">
      <c r="B9" s="86" t="s">
        <v>29</v>
      </c>
      <c r="C9" s="87"/>
      <c r="D9" s="87"/>
      <c r="E9" s="87"/>
      <c r="F9" s="87"/>
      <c r="G9" s="87"/>
      <c r="H9" s="87"/>
      <c r="I9" s="87"/>
      <c r="J9" s="87"/>
    </row>
    <row r="10" spans="2:13" s="16" customFormat="1" ht="15" x14ac:dyDescent="0.2">
      <c r="B10" s="19" t="s">
        <v>5</v>
      </c>
      <c r="C10" s="64" t="s">
        <v>20</v>
      </c>
      <c r="D10" s="65"/>
      <c r="E10" s="65"/>
      <c r="F10" s="66"/>
      <c r="G10" s="64" t="s">
        <v>48</v>
      </c>
      <c r="H10" s="65"/>
      <c r="I10" s="65"/>
      <c r="J10" s="66"/>
    </row>
    <row r="11" spans="2:13" s="15" customFormat="1" ht="69.95" customHeight="1" x14ac:dyDescent="0.2">
      <c r="B11" s="28">
        <v>1</v>
      </c>
      <c r="C11" s="100" t="s">
        <v>74</v>
      </c>
      <c r="D11" s="101"/>
      <c r="E11" s="101"/>
      <c r="F11" s="101"/>
      <c r="G11" s="102"/>
      <c r="H11" s="103"/>
      <c r="I11" s="103"/>
      <c r="J11" s="104"/>
    </row>
    <row r="12" spans="2:13" s="15" customFormat="1" ht="95.1" customHeight="1" x14ac:dyDescent="0.2">
      <c r="B12" s="28">
        <v>2</v>
      </c>
      <c r="C12" s="67" t="s">
        <v>72</v>
      </c>
      <c r="D12" s="96"/>
      <c r="E12" s="96"/>
      <c r="F12" s="96"/>
      <c r="G12" s="58"/>
      <c r="H12" s="105" t="str">
        <f>IF(G12="Agree","List of all raw material sources considered for F92 / P92 (other than that indicated in QCP 19) shall be listed in the next cell. Credentials of all such sources shall be furnished to BHEL in Part I bid."," ")</f>
        <v xml:space="preserve"> </v>
      </c>
      <c r="I12" s="105"/>
      <c r="J12" s="46"/>
    </row>
    <row r="13" spans="2:13" s="15" customFormat="1" ht="39.950000000000003" customHeight="1" x14ac:dyDescent="0.2">
      <c r="B13" s="28">
        <v>3</v>
      </c>
      <c r="C13" s="73" t="s">
        <v>55</v>
      </c>
      <c r="D13" s="74"/>
      <c r="E13" s="74"/>
      <c r="F13" s="75"/>
      <c r="G13" s="90"/>
      <c r="H13" s="91"/>
      <c r="I13" s="91"/>
      <c r="J13" s="92"/>
    </row>
    <row r="14" spans="2:13" s="15" customFormat="1" ht="39.950000000000003" customHeight="1" x14ac:dyDescent="0.2">
      <c r="B14" s="28">
        <v>4</v>
      </c>
      <c r="C14" s="73" t="s">
        <v>34</v>
      </c>
      <c r="D14" s="74"/>
      <c r="E14" s="74"/>
      <c r="F14" s="75"/>
      <c r="G14" s="90"/>
      <c r="H14" s="91"/>
      <c r="I14" s="91"/>
      <c r="J14" s="92"/>
    </row>
    <row r="15" spans="2:13" s="15" customFormat="1" ht="80.099999999999994" customHeight="1" x14ac:dyDescent="0.2">
      <c r="B15" s="28">
        <v>5</v>
      </c>
      <c r="C15" s="68" t="s">
        <v>73</v>
      </c>
      <c r="D15" s="69"/>
      <c r="E15" s="69"/>
      <c r="F15" s="76"/>
      <c r="G15" s="90"/>
      <c r="H15" s="91"/>
      <c r="I15" s="91"/>
      <c r="J15" s="92"/>
    </row>
    <row r="16" spans="2:13" s="15" customFormat="1" ht="50.1" customHeight="1" x14ac:dyDescent="0.2">
      <c r="B16" s="28">
        <v>6</v>
      </c>
      <c r="C16" s="68" t="s">
        <v>75</v>
      </c>
      <c r="D16" s="69"/>
      <c r="E16" s="69"/>
      <c r="F16" s="76"/>
      <c r="G16" s="90"/>
      <c r="H16" s="91"/>
      <c r="I16" s="91"/>
      <c r="J16" s="92"/>
    </row>
    <row r="17" spans="2:10" s="15" customFormat="1" ht="99.95" customHeight="1" x14ac:dyDescent="0.2">
      <c r="B17" s="28">
        <v>7</v>
      </c>
      <c r="C17" s="73" t="s">
        <v>76</v>
      </c>
      <c r="D17" s="74"/>
      <c r="E17" s="74"/>
      <c r="F17" s="75"/>
      <c r="G17" s="102"/>
      <c r="H17" s="103"/>
      <c r="I17" s="103"/>
      <c r="J17" s="104"/>
    </row>
    <row r="18" spans="2:10" s="15" customFormat="1" ht="30" customHeight="1" x14ac:dyDescent="0.2">
      <c r="B18" s="28">
        <v>8</v>
      </c>
      <c r="C18" s="73" t="s">
        <v>35</v>
      </c>
      <c r="D18" s="74"/>
      <c r="E18" s="74"/>
      <c r="F18" s="75"/>
      <c r="G18" s="90"/>
      <c r="H18" s="91"/>
      <c r="I18" s="91"/>
      <c r="J18" s="92"/>
    </row>
    <row r="19" spans="2:10" s="15" customFormat="1" ht="30" customHeight="1" x14ac:dyDescent="0.2">
      <c r="B19" s="28">
        <v>9</v>
      </c>
      <c r="C19" s="73" t="s">
        <v>49</v>
      </c>
      <c r="D19" s="74"/>
      <c r="E19" s="74"/>
      <c r="F19" s="75"/>
      <c r="G19" s="90"/>
      <c r="H19" s="91"/>
      <c r="I19" s="91"/>
      <c r="J19" s="92"/>
    </row>
    <row r="20" spans="2:10" s="15" customFormat="1" ht="60" customHeight="1" x14ac:dyDescent="0.2">
      <c r="B20" s="28">
        <v>10</v>
      </c>
      <c r="C20" s="93" t="s">
        <v>84</v>
      </c>
      <c r="D20" s="94"/>
      <c r="E20" s="94"/>
      <c r="F20" s="94"/>
      <c r="G20" s="57"/>
      <c r="H20" s="107" t="str">
        <f>IF(G20="AGREE", "In case of foreign vendor, name of IBR approved TPI shall be indicated in the next cell.", " ")</f>
        <v xml:space="preserve"> </v>
      </c>
      <c r="I20" s="107"/>
      <c r="J20" s="10"/>
    </row>
    <row r="21" spans="2:10" s="15" customFormat="1" ht="80.099999999999994" customHeight="1" x14ac:dyDescent="0.2">
      <c r="B21" s="47">
        <v>11</v>
      </c>
      <c r="C21" s="93" t="s">
        <v>67</v>
      </c>
      <c r="D21" s="94"/>
      <c r="E21" s="94"/>
      <c r="F21" s="95"/>
      <c r="G21" s="85"/>
      <c r="H21" s="85"/>
      <c r="I21" s="85"/>
      <c r="J21" s="85"/>
    </row>
    <row r="22" spans="2:10" s="15" customFormat="1" ht="75" customHeight="1" x14ac:dyDescent="0.2">
      <c r="B22" s="28">
        <v>12</v>
      </c>
      <c r="C22" s="93" t="s">
        <v>82</v>
      </c>
      <c r="D22" s="94"/>
      <c r="E22" s="94"/>
      <c r="F22" s="95"/>
      <c r="G22" s="85"/>
      <c r="H22" s="85"/>
      <c r="I22" s="85"/>
      <c r="J22" s="85"/>
    </row>
    <row r="23" spans="2:10" s="15" customFormat="1" ht="39.950000000000003" customHeight="1" x14ac:dyDescent="0.2">
      <c r="B23" s="28">
        <v>13</v>
      </c>
      <c r="C23" s="73" t="s">
        <v>79</v>
      </c>
      <c r="D23" s="74"/>
      <c r="E23" s="74"/>
      <c r="F23" s="75"/>
      <c r="G23" s="85"/>
      <c r="H23" s="85"/>
      <c r="I23" s="85"/>
      <c r="J23" s="85"/>
    </row>
    <row r="24" spans="2:10" s="15" customFormat="1" ht="15" x14ac:dyDescent="0.2">
      <c r="B24" s="30"/>
      <c r="C24" s="31"/>
      <c r="D24" s="31"/>
      <c r="E24" s="31"/>
      <c r="F24" s="31"/>
      <c r="G24" s="22"/>
      <c r="H24" s="30"/>
      <c r="I24" s="30"/>
      <c r="J24" s="33"/>
    </row>
    <row r="25" spans="2:10" s="15" customFormat="1" ht="15.75" x14ac:dyDescent="0.2">
      <c r="B25" s="113" t="s">
        <v>36</v>
      </c>
      <c r="C25" s="113"/>
      <c r="D25" s="113"/>
      <c r="E25" s="113"/>
      <c r="F25" s="113"/>
      <c r="G25" s="113"/>
      <c r="H25" s="113"/>
      <c r="I25" s="113"/>
      <c r="J25" s="113"/>
    </row>
    <row r="26" spans="2:10" s="15" customFormat="1" ht="18.75" x14ac:dyDescent="0.2">
      <c r="B26" s="26"/>
      <c r="C26" s="26"/>
      <c r="D26" s="27"/>
      <c r="E26" s="27"/>
      <c r="F26" s="27"/>
      <c r="G26" s="27"/>
      <c r="H26" s="27"/>
      <c r="I26" s="27"/>
      <c r="J26" s="27"/>
    </row>
    <row r="27" spans="2:10" s="15" customFormat="1" ht="18.75" x14ac:dyDescent="0.2">
      <c r="B27" s="86" t="s">
        <v>28</v>
      </c>
      <c r="C27" s="87"/>
      <c r="D27" s="87"/>
      <c r="E27" s="87"/>
      <c r="F27" s="87"/>
      <c r="G27" s="87"/>
      <c r="H27" s="87"/>
      <c r="I27" s="87"/>
      <c r="J27" s="87"/>
    </row>
    <row r="28" spans="2:10" s="16" customFormat="1" ht="15" x14ac:dyDescent="0.2">
      <c r="B28" s="19" t="s">
        <v>5</v>
      </c>
      <c r="C28" s="64" t="s">
        <v>20</v>
      </c>
      <c r="D28" s="65"/>
      <c r="E28" s="65"/>
      <c r="F28" s="66"/>
      <c r="G28" s="64" t="s">
        <v>21</v>
      </c>
      <c r="H28" s="65"/>
      <c r="I28" s="65"/>
      <c r="J28" s="66"/>
    </row>
    <row r="29" spans="2:10" ht="35.1" customHeight="1" x14ac:dyDescent="0.2">
      <c r="B29" s="18">
        <v>1</v>
      </c>
      <c r="C29" s="112" t="s">
        <v>40</v>
      </c>
      <c r="D29" s="101"/>
      <c r="E29" s="101"/>
      <c r="F29" s="101"/>
      <c r="G29" s="13"/>
      <c r="H29" s="106" t="str">
        <f>IF(G29="DISAGREE", "Indicate acceptable delivery period in the next cell", " ")</f>
        <v xml:space="preserve"> </v>
      </c>
      <c r="I29" s="106"/>
      <c r="J29" s="14"/>
    </row>
    <row r="30" spans="2:10" ht="54.95" customHeight="1" x14ac:dyDescent="0.2">
      <c r="B30" s="34">
        <v>2</v>
      </c>
      <c r="C30" s="93" t="s">
        <v>50</v>
      </c>
      <c r="D30" s="82"/>
      <c r="E30" s="82"/>
      <c r="F30" s="83"/>
      <c r="G30" s="57"/>
      <c r="H30" s="107" t="str">
        <f>IF(G30="'CFR' Chennai port", " Kindly indicate the loading port name in the next cell", " ")</f>
        <v xml:space="preserve"> </v>
      </c>
      <c r="I30" s="107"/>
      <c r="J30" s="10"/>
    </row>
    <row r="31" spans="2:10" ht="95.1" customHeight="1" x14ac:dyDescent="0.2">
      <c r="B31" s="18">
        <v>3</v>
      </c>
      <c r="C31" s="93" t="s">
        <v>54</v>
      </c>
      <c r="D31" s="82"/>
      <c r="E31" s="82"/>
      <c r="F31" s="83"/>
      <c r="G31" s="90"/>
      <c r="H31" s="91"/>
      <c r="I31" s="91"/>
      <c r="J31" s="92"/>
    </row>
    <row r="32" spans="2:10" ht="50.1" customHeight="1" x14ac:dyDescent="0.2">
      <c r="B32" s="18">
        <v>4</v>
      </c>
      <c r="C32" s="93" t="s">
        <v>38</v>
      </c>
      <c r="D32" s="94"/>
      <c r="E32" s="94"/>
      <c r="F32" s="95"/>
      <c r="G32" s="13"/>
      <c r="H32" s="106" t="str">
        <f>IF(G32="DISAGREE", "Indicate acceptable bid validity period in the next cell", " ")</f>
        <v xml:space="preserve"> </v>
      </c>
      <c r="I32" s="106"/>
      <c r="J32" s="14"/>
    </row>
    <row r="33" spans="2:10" ht="80.099999999999994" customHeight="1" x14ac:dyDescent="0.2">
      <c r="B33" s="18">
        <v>5</v>
      </c>
      <c r="C33" s="93" t="s">
        <v>77</v>
      </c>
      <c r="D33" s="94"/>
      <c r="E33" s="94"/>
      <c r="F33" s="95"/>
      <c r="G33" s="57"/>
      <c r="H33" s="107" t="str">
        <f>IF(G33="DISAGREE", "Kindly indicate the max. acceptable LD in % in the next cell. LD loading has been noted and accepted.", " ")</f>
        <v xml:space="preserve"> </v>
      </c>
      <c r="I33" s="107"/>
      <c r="J33" s="10"/>
    </row>
    <row r="34" spans="2:10" ht="65.099999999999994" customHeight="1" x14ac:dyDescent="0.2">
      <c r="B34" s="18">
        <v>6</v>
      </c>
      <c r="C34" s="93" t="s">
        <v>80</v>
      </c>
      <c r="D34" s="94"/>
      <c r="E34" s="94"/>
      <c r="F34" s="95"/>
      <c r="G34" s="85"/>
      <c r="H34" s="85"/>
      <c r="I34" s="85"/>
      <c r="J34" s="85"/>
    </row>
    <row r="35" spans="2:10" ht="65.099999999999994" customHeight="1" x14ac:dyDescent="0.2">
      <c r="B35" s="18">
        <v>7</v>
      </c>
      <c r="C35" s="96" t="s">
        <v>23</v>
      </c>
      <c r="D35" s="96"/>
      <c r="E35" s="96"/>
      <c r="F35" s="96"/>
      <c r="G35" s="57"/>
      <c r="H35" s="108" t="str">
        <f>IF(G35="DISAGREE", "If not confirming for participation in RA, bid submitted is liable for rejection in the event BHEL decides to proceed with Reverse Auction for price finalization of the tender.", " ")</f>
        <v xml:space="preserve"> </v>
      </c>
      <c r="I35" s="109"/>
      <c r="J35" s="110"/>
    </row>
    <row r="36" spans="2:10" ht="80.099999999999994" customHeight="1" x14ac:dyDescent="0.2">
      <c r="B36" s="18">
        <v>8</v>
      </c>
      <c r="C36" s="93" t="s">
        <v>22</v>
      </c>
      <c r="D36" s="94"/>
      <c r="E36" s="94"/>
      <c r="F36" s="94"/>
      <c r="G36" s="94"/>
      <c r="H36" s="94"/>
      <c r="I36" s="95"/>
      <c r="J36" s="13"/>
    </row>
    <row r="37" spans="2:10" ht="69.95" customHeight="1" x14ac:dyDescent="0.2">
      <c r="B37" s="34">
        <v>9</v>
      </c>
      <c r="C37" s="93" t="s">
        <v>27</v>
      </c>
      <c r="D37" s="94"/>
      <c r="E37" s="94"/>
      <c r="F37" s="95"/>
      <c r="G37" s="85"/>
      <c r="H37" s="85"/>
      <c r="I37" s="85"/>
      <c r="J37" s="85"/>
    </row>
    <row r="38" spans="2:10" ht="80.099999999999994" customHeight="1" x14ac:dyDescent="0.2">
      <c r="B38" s="18">
        <v>10</v>
      </c>
      <c r="C38" s="93" t="s">
        <v>37</v>
      </c>
      <c r="D38" s="94"/>
      <c r="E38" s="94"/>
      <c r="F38" s="95"/>
      <c r="G38" s="90"/>
      <c r="H38" s="91"/>
      <c r="I38" s="91"/>
      <c r="J38" s="92"/>
    </row>
    <row r="39" spans="2:10" ht="50.1" customHeight="1" x14ac:dyDescent="0.2">
      <c r="B39" s="18">
        <v>11</v>
      </c>
      <c r="C39" s="96" t="s">
        <v>25</v>
      </c>
      <c r="D39" s="96"/>
      <c r="E39" s="96"/>
      <c r="F39" s="96"/>
      <c r="G39" s="90"/>
      <c r="H39" s="91"/>
      <c r="I39" s="91"/>
      <c r="J39" s="92"/>
    </row>
    <row r="40" spans="2:10" ht="80.099999999999994" customHeight="1" x14ac:dyDescent="0.2">
      <c r="B40" s="18">
        <v>12</v>
      </c>
      <c r="C40" s="96" t="s">
        <v>47</v>
      </c>
      <c r="D40" s="96"/>
      <c r="E40" s="96"/>
      <c r="F40" s="96"/>
      <c r="G40" s="90"/>
      <c r="H40" s="91"/>
      <c r="I40" s="91"/>
      <c r="J40" s="92"/>
    </row>
    <row r="41" spans="2:10" ht="39.950000000000003" customHeight="1" x14ac:dyDescent="0.2">
      <c r="B41" s="18">
        <v>13</v>
      </c>
      <c r="C41" s="96" t="s">
        <v>78</v>
      </c>
      <c r="D41" s="96"/>
      <c r="E41" s="96"/>
      <c r="F41" s="96"/>
      <c r="G41" s="90"/>
      <c r="H41" s="91"/>
      <c r="I41" s="91"/>
      <c r="J41" s="92"/>
    </row>
    <row r="42" spans="2:10" ht="39.950000000000003" customHeight="1" x14ac:dyDescent="0.2">
      <c r="B42" s="18">
        <v>14</v>
      </c>
      <c r="C42" s="96" t="s">
        <v>65</v>
      </c>
      <c r="D42" s="96"/>
      <c r="E42" s="96"/>
      <c r="F42" s="96"/>
      <c r="G42" s="97"/>
      <c r="H42" s="98"/>
      <c r="I42" s="98"/>
      <c r="J42" s="99"/>
    </row>
    <row r="43" spans="2:10" ht="65.099999999999994" customHeight="1" x14ac:dyDescent="0.2">
      <c r="B43" s="18">
        <v>15</v>
      </c>
      <c r="C43" s="96" t="s">
        <v>83</v>
      </c>
      <c r="D43" s="96"/>
      <c r="E43" s="96"/>
      <c r="F43" s="96"/>
      <c r="G43" s="90"/>
      <c r="H43" s="91"/>
      <c r="I43" s="91"/>
      <c r="J43" s="92"/>
    </row>
    <row r="44" spans="2:10" ht="14.25" x14ac:dyDescent="0.2">
      <c r="B44" s="7"/>
      <c r="C44" s="8"/>
      <c r="D44" s="8"/>
      <c r="E44" s="8"/>
      <c r="F44" s="8"/>
      <c r="G44" s="8"/>
      <c r="H44" s="8"/>
      <c r="I44" s="8"/>
      <c r="J44" s="9"/>
    </row>
    <row r="45" spans="2:10" ht="15" x14ac:dyDescent="0.2">
      <c r="B45" s="6" t="s">
        <v>16</v>
      </c>
      <c r="C45" s="3"/>
      <c r="D45" s="3"/>
      <c r="E45" s="3"/>
      <c r="F45" s="3"/>
      <c r="G45" s="3"/>
      <c r="H45" s="3"/>
    </row>
    <row r="46" spans="2:10" ht="9.9499999999999993" customHeight="1" x14ac:dyDescent="0.2">
      <c r="B46" s="6"/>
      <c r="C46" s="3"/>
      <c r="D46" s="3"/>
      <c r="E46" s="3"/>
      <c r="F46" s="3"/>
      <c r="G46" s="3"/>
      <c r="H46" s="3"/>
    </row>
    <row r="47" spans="2:10" s="11" customFormat="1" ht="30" x14ac:dyDescent="0.2">
      <c r="B47" s="24" t="s">
        <v>41</v>
      </c>
      <c r="C47" s="25" t="s">
        <v>6</v>
      </c>
      <c r="D47" s="25" t="s">
        <v>7</v>
      </c>
      <c r="E47" s="24" t="s">
        <v>8</v>
      </c>
      <c r="F47" s="24" t="s">
        <v>9</v>
      </c>
      <c r="G47" s="24" t="s">
        <v>42</v>
      </c>
      <c r="H47" s="24" t="s">
        <v>51</v>
      </c>
      <c r="I47" s="24" t="s">
        <v>10</v>
      </c>
      <c r="J47" s="43" t="s">
        <v>11</v>
      </c>
    </row>
    <row r="48" spans="2:10" ht="20.100000000000001" customHeight="1" x14ac:dyDescent="0.2">
      <c r="B48" s="34">
        <v>1</v>
      </c>
      <c r="C48" s="35">
        <v>921171930000</v>
      </c>
      <c r="D48" s="36" t="s">
        <v>107</v>
      </c>
      <c r="E48" s="5">
        <v>4</v>
      </c>
      <c r="F48" s="56" t="s">
        <v>91</v>
      </c>
      <c r="G48" s="34" t="s">
        <v>43</v>
      </c>
      <c r="H48" s="34" t="s">
        <v>52</v>
      </c>
      <c r="I48" s="61"/>
      <c r="J48" s="61"/>
    </row>
    <row r="49" spans="2:10" ht="20.100000000000001" customHeight="1" x14ac:dyDescent="0.2">
      <c r="B49" s="34">
        <v>2</v>
      </c>
      <c r="C49" s="5">
        <v>921171940000</v>
      </c>
      <c r="D49" s="34" t="s">
        <v>108</v>
      </c>
      <c r="E49" s="5">
        <v>4</v>
      </c>
      <c r="F49" s="56" t="s">
        <v>92</v>
      </c>
      <c r="G49" s="34" t="s">
        <v>43</v>
      </c>
      <c r="H49" s="34" t="s">
        <v>52</v>
      </c>
      <c r="I49" s="61"/>
      <c r="J49" s="61"/>
    </row>
    <row r="50" spans="2:10" ht="20.100000000000001" customHeight="1" x14ac:dyDescent="0.2">
      <c r="B50" s="34">
        <v>3</v>
      </c>
      <c r="C50" s="5">
        <v>921171970000</v>
      </c>
      <c r="D50" s="34" t="s">
        <v>114</v>
      </c>
      <c r="E50" s="5">
        <v>4</v>
      </c>
      <c r="F50" s="56" t="s">
        <v>93</v>
      </c>
      <c r="G50" s="34" t="s">
        <v>43</v>
      </c>
      <c r="H50" s="34" t="s">
        <v>52</v>
      </c>
      <c r="I50" s="61"/>
      <c r="J50" s="61"/>
    </row>
    <row r="51" spans="2:10" ht="20.100000000000001" customHeight="1" x14ac:dyDescent="0.2">
      <c r="B51" s="34">
        <v>4</v>
      </c>
      <c r="C51" s="5">
        <v>921172110000</v>
      </c>
      <c r="D51" s="34" t="s">
        <v>109</v>
      </c>
      <c r="E51" s="5">
        <v>8</v>
      </c>
      <c r="F51" s="56" t="s">
        <v>94</v>
      </c>
      <c r="G51" s="34" t="s">
        <v>43</v>
      </c>
      <c r="H51" s="34" t="s">
        <v>52</v>
      </c>
      <c r="I51" s="61"/>
      <c r="J51" s="61"/>
    </row>
    <row r="52" spans="2:10" ht="20.100000000000001" customHeight="1" x14ac:dyDescent="0.2">
      <c r="B52" s="34">
        <v>5</v>
      </c>
      <c r="C52" s="35">
        <v>921172240000</v>
      </c>
      <c r="D52" s="36" t="s">
        <v>110</v>
      </c>
      <c r="E52" s="5">
        <v>8</v>
      </c>
      <c r="F52" s="56" t="s">
        <v>95</v>
      </c>
      <c r="G52" s="34" t="s">
        <v>43</v>
      </c>
      <c r="H52" s="34" t="s">
        <v>52</v>
      </c>
      <c r="I52" s="61"/>
      <c r="J52" s="61"/>
    </row>
    <row r="53" spans="2:10" ht="20.100000000000001" customHeight="1" x14ac:dyDescent="0.2">
      <c r="B53" s="34" t="s">
        <v>102</v>
      </c>
      <c r="C53" s="5">
        <v>925051470000</v>
      </c>
      <c r="D53" s="34" t="s">
        <v>85</v>
      </c>
      <c r="E53" s="5">
        <v>4</v>
      </c>
      <c r="F53" s="60" t="s">
        <v>96</v>
      </c>
      <c r="G53" s="34" t="s">
        <v>43</v>
      </c>
      <c r="H53" s="34" t="s">
        <v>52</v>
      </c>
      <c r="I53" s="61"/>
      <c r="J53" s="61"/>
    </row>
    <row r="54" spans="2:10" s="51" customFormat="1" ht="20.100000000000001" customHeight="1" x14ac:dyDescent="0.2">
      <c r="B54" s="48" t="s">
        <v>104</v>
      </c>
      <c r="C54" s="49">
        <v>925051470000</v>
      </c>
      <c r="D54" s="48" t="s">
        <v>106</v>
      </c>
      <c r="E54" s="49">
        <v>4</v>
      </c>
      <c r="F54" s="50" t="s">
        <v>96</v>
      </c>
      <c r="G54" s="48" t="s">
        <v>43</v>
      </c>
      <c r="H54" s="48" t="s">
        <v>56</v>
      </c>
      <c r="I54" s="62"/>
      <c r="J54" s="61"/>
    </row>
    <row r="55" spans="2:10" s="42" customFormat="1" ht="20.100000000000001" customHeight="1" x14ac:dyDescent="0.2">
      <c r="B55" s="34">
        <v>7</v>
      </c>
      <c r="C55" s="5">
        <v>925051480000</v>
      </c>
      <c r="D55" s="34" t="s">
        <v>86</v>
      </c>
      <c r="E55" s="5">
        <v>12</v>
      </c>
      <c r="F55" s="56" t="s">
        <v>97</v>
      </c>
      <c r="G55" s="34" t="s">
        <v>43</v>
      </c>
      <c r="H55" s="34" t="s">
        <v>52</v>
      </c>
      <c r="I55" s="63"/>
      <c r="J55" s="61"/>
    </row>
    <row r="56" spans="2:10" ht="20.100000000000001" customHeight="1" x14ac:dyDescent="0.2">
      <c r="B56" s="34" t="s">
        <v>103</v>
      </c>
      <c r="C56" s="5">
        <v>925051490000</v>
      </c>
      <c r="D56" s="34" t="s">
        <v>112</v>
      </c>
      <c r="E56" s="5">
        <v>4</v>
      </c>
      <c r="F56" s="60" t="s">
        <v>98</v>
      </c>
      <c r="G56" s="34" t="s">
        <v>43</v>
      </c>
      <c r="H56" s="34" t="s">
        <v>52</v>
      </c>
      <c r="I56" s="61"/>
      <c r="J56" s="61"/>
    </row>
    <row r="57" spans="2:10" s="51" customFormat="1" ht="20.100000000000001" customHeight="1" x14ac:dyDescent="0.2">
      <c r="B57" s="48" t="s">
        <v>105</v>
      </c>
      <c r="C57" s="49">
        <v>925051490000</v>
      </c>
      <c r="D57" s="48" t="s">
        <v>113</v>
      </c>
      <c r="E57" s="49">
        <v>4</v>
      </c>
      <c r="F57" s="50" t="s">
        <v>98</v>
      </c>
      <c r="G57" s="48" t="s">
        <v>43</v>
      </c>
      <c r="H57" s="48" t="s">
        <v>56</v>
      </c>
      <c r="I57" s="62"/>
      <c r="J57" s="61"/>
    </row>
    <row r="58" spans="2:10" ht="20.100000000000001" customHeight="1" x14ac:dyDescent="0.2">
      <c r="B58" s="34">
        <v>9</v>
      </c>
      <c r="C58" s="5">
        <v>925051500000</v>
      </c>
      <c r="D58" s="34" t="s">
        <v>87</v>
      </c>
      <c r="E58" s="5">
        <v>2</v>
      </c>
      <c r="F58" s="56" t="s">
        <v>99</v>
      </c>
      <c r="G58" s="34" t="s">
        <v>43</v>
      </c>
      <c r="H58" s="34" t="s">
        <v>52</v>
      </c>
      <c r="I58" s="61"/>
      <c r="J58" s="61"/>
    </row>
    <row r="59" spans="2:10" ht="20.100000000000001" customHeight="1" x14ac:dyDescent="0.2">
      <c r="B59" s="34">
        <v>10</v>
      </c>
      <c r="C59" s="5">
        <v>925051510000</v>
      </c>
      <c r="D59" s="34" t="s">
        <v>88</v>
      </c>
      <c r="E59" s="5">
        <v>4</v>
      </c>
      <c r="F59" s="56" t="s">
        <v>100</v>
      </c>
      <c r="G59" s="34" t="s">
        <v>43</v>
      </c>
      <c r="H59" s="34" t="s">
        <v>52</v>
      </c>
      <c r="I59" s="61"/>
      <c r="J59" s="61"/>
    </row>
    <row r="60" spans="2:10" ht="20.100000000000001" customHeight="1" x14ac:dyDescent="0.2">
      <c r="B60" s="34">
        <v>11</v>
      </c>
      <c r="C60" s="35">
        <v>925051630000</v>
      </c>
      <c r="D60" s="36" t="s">
        <v>89</v>
      </c>
      <c r="E60" s="5">
        <v>4</v>
      </c>
      <c r="F60" s="56" t="s">
        <v>101</v>
      </c>
      <c r="G60" s="34" t="s">
        <v>43</v>
      </c>
      <c r="H60" s="34" t="s">
        <v>52</v>
      </c>
      <c r="I60" s="61"/>
      <c r="J60" s="61"/>
    </row>
    <row r="61" spans="2:10" s="45" customFormat="1" ht="15" x14ac:dyDescent="0.2">
      <c r="B61" s="22"/>
      <c r="C61" s="44"/>
      <c r="D61" s="22"/>
      <c r="E61" s="44"/>
      <c r="F61" s="22"/>
      <c r="G61" s="22"/>
      <c r="H61" s="22"/>
      <c r="I61" s="33"/>
      <c r="J61" s="33"/>
    </row>
    <row r="62" spans="2:10" ht="70.5" customHeight="1" x14ac:dyDescent="0.2">
      <c r="B62" s="89" t="s">
        <v>111</v>
      </c>
      <c r="C62" s="89"/>
      <c r="D62" s="89"/>
      <c r="E62" s="89"/>
      <c r="F62" s="89"/>
      <c r="G62" s="89"/>
      <c r="H62" s="89"/>
      <c r="I62" s="89"/>
      <c r="J62" s="89"/>
    </row>
    <row r="64" spans="2:10" ht="15" x14ac:dyDescent="0.2">
      <c r="B64" s="39" t="s">
        <v>66</v>
      </c>
      <c r="C64" s="37"/>
      <c r="D64" s="37"/>
      <c r="E64" s="38"/>
      <c r="F64" s="37"/>
      <c r="G64" s="37"/>
      <c r="H64" s="37"/>
      <c r="I64" s="37"/>
      <c r="J64" s="37"/>
    </row>
    <row r="65" spans="2:10" ht="15" x14ac:dyDescent="0.2">
      <c r="B65" s="12" t="s">
        <v>12</v>
      </c>
      <c r="C65" s="88" t="s">
        <v>63</v>
      </c>
      <c r="D65" s="88"/>
      <c r="E65" s="88"/>
      <c r="F65" s="88"/>
      <c r="G65" s="88"/>
      <c r="H65" s="88"/>
      <c r="I65" s="88"/>
      <c r="J65" s="88"/>
    </row>
    <row r="66" spans="2:10" ht="15" x14ac:dyDescent="0.2">
      <c r="B66" s="41" t="s">
        <v>13</v>
      </c>
      <c r="C66" s="88" t="s">
        <v>64</v>
      </c>
      <c r="D66" s="88"/>
      <c r="E66" s="88"/>
      <c r="F66" s="88"/>
      <c r="G66" s="88"/>
      <c r="H66" s="88"/>
      <c r="I66" s="88"/>
      <c r="J66" s="88"/>
    </row>
    <row r="67" spans="2:10" ht="15" x14ac:dyDescent="0.2">
      <c r="B67" s="12" t="s">
        <v>14</v>
      </c>
      <c r="C67" s="111" t="s">
        <v>53</v>
      </c>
      <c r="D67" s="111"/>
      <c r="E67" s="59"/>
      <c r="F67" s="11"/>
      <c r="G67" s="11"/>
      <c r="H67" s="11"/>
      <c r="I67" s="11"/>
      <c r="J67" s="11"/>
    </row>
    <row r="68" spans="2:10" ht="15" x14ac:dyDescent="0.2">
      <c r="B68" s="12" t="s">
        <v>31</v>
      </c>
      <c r="C68" s="111" t="s">
        <v>44</v>
      </c>
      <c r="D68" s="111"/>
      <c r="E68" s="111"/>
      <c r="F68" s="111"/>
      <c r="G68" s="59"/>
      <c r="H68" s="59"/>
      <c r="I68" s="59"/>
      <c r="J68" s="59"/>
    </row>
    <row r="69" spans="2:10" ht="15" x14ac:dyDescent="0.2">
      <c r="B69" s="12" t="s">
        <v>58</v>
      </c>
      <c r="C69" s="111" t="s">
        <v>26</v>
      </c>
      <c r="D69" s="111"/>
      <c r="E69" s="111"/>
      <c r="F69" s="111"/>
      <c r="G69" s="11"/>
      <c r="H69" s="11"/>
      <c r="I69" s="11"/>
      <c r="J69" s="11"/>
    </row>
    <row r="70" spans="2:10" ht="15" x14ac:dyDescent="0.2">
      <c r="B70" s="12"/>
      <c r="C70" s="111"/>
      <c r="D70" s="111"/>
      <c r="E70" s="111"/>
      <c r="F70" s="11"/>
      <c r="G70" s="11"/>
      <c r="H70" s="11"/>
      <c r="I70" s="11"/>
      <c r="J70" s="11"/>
    </row>
    <row r="71" spans="2:10" ht="15" x14ac:dyDescent="0.2">
      <c r="B71" s="4" t="s">
        <v>15</v>
      </c>
      <c r="C71" s="4"/>
      <c r="D71" s="4"/>
      <c r="E71" s="40"/>
      <c r="F71" s="11"/>
      <c r="G71" s="11"/>
      <c r="H71" s="11"/>
      <c r="I71" s="11"/>
      <c r="J71" s="11"/>
    </row>
    <row r="72" spans="2:10" ht="15" x14ac:dyDescent="0.2">
      <c r="B72" s="11"/>
      <c r="C72" s="11"/>
      <c r="D72" s="11"/>
      <c r="E72" s="59"/>
      <c r="F72" s="11"/>
      <c r="G72" s="11"/>
      <c r="H72" s="11"/>
      <c r="I72" s="11"/>
      <c r="J72" s="11"/>
    </row>
  </sheetData>
  <sheetProtection password="82CC" sheet="1" objects="1" scenarios="1"/>
  <sortState ref="B22:G33">
    <sortCondition ref="D21"/>
  </sortState>
  <dataConsolidate/>
  <mergeCells count="80">
    <mergeCell ref="C16:F16"/>
    <mergeCell ref="G16:J16"/>
    <mergeCell ref="C28:F28"/>
    <mergeCell ref="C23:F23"/>
    <mergeCell ref="G23:J23"/>
    <mergeCell ref="C18:F18"/>
    <mergeCell ref="G28:J28"/>
    <mergeCell ref="B27:J27"/>
    <mergeCell ref="C30:F30"/>
    <mergeCell ref="H30:I30"/>
    <mergeCell ref="H20:I20"/>
    <mergeCell ref="C31:F31"/>
    <mergeCell ref="G31:J31"/>
    <mergeCell ref="C29:F29"/>
    <mergeCell ref="H29:I29"/>
    <mergeCell ref="G21:J21"/>
    <mergeCell ref="C21:F21"/>
    <mergeCell ref="C22:F22"/>
    <mergeCell ref="G22:J22"/>
    <mergeCell ref="B25:J25"/>
    <mergeCell ref="C70:E70"/>
    <mergeCell ref="C65:J65"/>
    <mergeCell ref="C67:D67"/>
    <mergeCell ref="C69:F69"/>
    <mergeCell ref="C68:F68"/>
    <mergeCell ref="C32:F32"/>
    <mergeCell ref="H32:I32"/>
    <mergeCell ref="H33:I33"/>
    <mergeCell ref="H35:J35"/>
    <mergeCell ref="G39:J39"/>
    <mergeCell ref="C35:F35"/>
    <mergeCell ref="G37:J37"/>
    <mergeCell ref="C39:F39"/>
    <mergeCell ref="C33:F33"/>
    <mergeCell ref="C36:I36"/>
    <mergeCell ref="C34:F34"/>
    <mergeCell ref="G34:J34"/>
    <mergeCell ref="B9:J9"/>
    <mergeCell ref="C10:F10"/>
    <mergeCell ref="G10:J10"/>
    <mergeCell ref="C5:F5"/>
    <mergeCell ref="G5:J5"/>
    <mergeCell ref="C6:F6"/>
    <mergeCell ref="G6:J6"/>
    <mergeCell ref="C7:F7"/>
    <mergeCell ref="G7:J7"/>
    <mergeCell ref="B2:J2"/>
    <mergeCell ref="C3:F3"/>
    <mergeCell ref="G3:J3"/>
    <mergeCell ref="C4:F4"/>
    <mergeCell ref="G4:J4"/>
    <mergeCell ref="C11:F11"/>
    <mergeCell ref="C20:F20"/>
    <mergeCell ref="G11:J11"/>
    <mergeCell ref="C19:F19"/>
    <mergeCell ref="G13:J13"/>
    <mergeCell ref="G14:J14"/>
    <mergeCell ref="G18:J18"/>
    <mergeCell ref="G19:J19"/>
    <mergeCell ref="C12:F12"/>
    <mergeCell ref="C13:F13"/>
    <mergeCell ref="C14:F14"/>
    <mergeCell ref="G17:J17"/>
    <mergeCell ref="H12:I12"/>
    <mergeCell ref="C17:F17"/>
    <mergeCell ref="G15:J15"/>
    <mergeCell ref="C15:F15"/>
    <mergeCell ref="B62:J62"/>
    <mergeCell ref="G38:J38"/>
    <mergeCell ref="C37:F37"/>
    <mergeCell ref="C66:J66"/>
    <mergeCell ref="C41:F41"/>
    <mergeCell ref="G41:J41"/>
    <mergeCell ref="G43:J43"/>
    <mergeCell ref="C43:F43"/>
    <mergeCell ref="C40:F40"/>
    <mergeCell ref="C38:F38"/>
    <mergeCell ref="G40:J40"/>
    <mergeCell ref="C42:F42"/>
    <mergeCell ref="G42:J42"/>
  </mergeCells>
  <dataValidations count="14">
    <dataValidation type="list" allowBlank="1" showInputMessage="1" showErrorMessage="1" sqref="G29 J36 G38:J40 G12 G20 G24 G32:G33 G35">
      <formula1>"Agree, Disagree"</formula1>
    </dataValidation>
    <dataValidation type="list" allowBlank="1" showInputMessage="1" showErrorMessage="1" sqref="G30">
      <formula1>"''CFR' Chennai port, ''FOR' BHEL Trichy / Site"</formula1>
    </dataValidation>
    <dataValidation type="list" allowBlank="1" showInputMessage="1" showErrorMessage="1" sqref="G37:J37">
      <formula1>"Import vendor- 100% thru CAD, Import vendor- 100% thru LC (Loading of 1.5% has been noted &amp; accepted),Indigenous vendor- 100% payment after 45 days after receipt of materials"</formula1>
    </dataValidation>
    <dataValidation type="list" allowBlank="1" showInputMessage="1" showErrorMessage="1" sqref="J44">
      <formula1>"AGREE, DISAGREE"</formula1>
    </dataValidation>
    <dataValidation type="list" allowBlank="1" showInputMessage="1" showErrorMessage="1" sqref="G31:J31">
      <formula1>"Noted &amp; complied"</formula1>
    </dataValidation>
    <dataValidation type="list" allowBlank="1" showInputMessage="1" showErrorMessage="1" sqref="G11:J11">
      <formula1>"Relevant TDG / TDG's accepted in toto &amp; all documentation required as per TDG / TDG's submitted, Relevant TDG / TDG's accepted &amp; all documentation required as per TDG / TDG's submitted. Deviations taken indicated in the Deviation Format enclosed."</formula1>
    </dataValidation>
    <dataValidation type="list" allowBlank="1" showInputMessage="1" showErrorMessage="1" sqref="G18:J19 G13:J15">
      <formula1>"Relevant documents submitted"</formula1>
    </dataValidation>
    <dataValidation type="custom" allowBlank="1" showInputMessage="1" showErrorMessage="1" sqref="H12:I12">
      <formula1>IF(G20="Agree","Other than BHEL approved raw material sources (if any) considered shall be listed in the next cell. Credentials of such sources shall be furnished to BHEL if required."," ")</formula1>
    </dataValidation>
    <dataValidation type="list" allowBlank="1" showInputMessage="1" showErrorMessage="1" sqref="G43:J43 G21:J23">
      <formula1>"Noted &amp; accepted"</formula1>
    </dataValidation>
    <dataValidation type="list" allowBlank="1" showInputMessage="1" showErrorMessage="1" sqref="G17:J17">
      <formula1>"Relevant documents submitted, Design proof test is not yet done. Required report will be submitted prior to the delivery of the Tees."</formula1>
    </dataValidation>
    <dataValidation type="list" allowBlank="1" showInputMessage="1" showErrorMessage="1" sqref="G42:J42">
      <formula1>"Signed IP submitted"</formula1>
    </dataValidation>
    <dataValidation type="list" allowBlank="1" showInputMessage="1" showErrorMessage="1" sqref="G16:J16">
      <formula1>"Complied, Relevant documents for IBR Reg 4A submitted"</formula1>
    </dataValidation>
    <dataValidation type="list" allowBlank="1" showInputMessage="1" showErrorMessage="1" sqref="G34:J34">
      <formula1>"Noted &amp; accepted, Not applicable (Import supply)"</formula1>
    </dataValidation>
    <dataValidation type="list" allowBlank="1" showInputMessage="1" showErrorMessage="1" sqref="J48:J61">
      <formula1>"QUOTED, REGRETTED"</formula1>
    </dataValidation>
  </dataValidations>
  <pageMargins left="0.6" right="0.15748031496062992" top="0.43" bottom="0.43307086614173229" header="0.31496062992125984" footer="0.31496062992125984"/>
  <pageSetup paperSize="9" scale="30" orientation="portrait" r:id="rId1"/>
  <headerFooter>
    <oddFooter>Page &amp;P of &amp;N</oddFooter>
  </headerFooter>
  <rowBreaks count="2" manualBreakCount="2">
    <brk id="25" max="16383" man="1"/>
    <brk id="2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Part I- Pre Qualification</vt:lpstr>
      <vt:lpstr>Part I- Techno-Commercial</vt:lpstr>
      <vt:lpstr>'Part I- Pre Qualification'!Print_Area</vt:lpstr>
      <vt:lpstr>'Part I- Techno-Commercial'!Print_Area</vt:lpstr>
      <vt:lpstr>'Part I- Techno-Commercial'!Print_Titles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RAVI SINGH</dc:creator>
  <cp:lastModifiedBy>6192106</cp:lastModifiedBy>
  <cp:lastPrinted>2017-07-24T05:15:01Z</cp:lastPrinted>
  <dcterms:created xsi:type="dcterms:W3CDTF">2016-03-08T05:04:41Z</dcterms:created>
  <dcterms:modified xsi:type="dcterms:W3CDTF">2017-07-24T10:13:57Z</dcterms:modified>
</cp:coreProperties>
</file>